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.Rivera\Documents\Respaldo 11-02-2021\LICITACIONES\2023\09.- Mtto. Estacion Regina\FICHA TECNICA\"/>
    </mc:Choice>
  </mc:AlternateContent>
  <xr:revisionPtr revIDLastSave="0" documentId="8_{2B1A5E53-B97D-4A6C-A51C-BB3B78B2648E}" xr6:coauthVersionLast="47" xr6:coauthVersionMax="47" xr10:uidLastSave="{00000000-0000-0000-0000-000000000000}"/>
  <bookViews>
    <workbookView xWindow="-108" yWindow="-108" windowWidth="23256" windowHeight="12576" tabRatio="627" firstSheet="1" activeTab="1" xr2:uid="{00000000-000D-0000-FFFF-FFFF00000000}"/>
  </bookViews>
  <sheets>
    <sheet name="SELLO DE JUNTA - REGINA" sheetId="367" state="hidden" r:id="rId1"/>
    <sheet name="PPTO BASE" sheetId="368" r:id="rId2"/>
    <sheet name="1.01" sheetId="370" r:id="rId3"/>
    <sheet name="1.02" sheetId="371" r:id="rId4"/>
    <sheet name="1.03" sheetId="372" r:id="rId5"/>
  </sheets>
  <definedNames>
    <definedName name="_xlnm.Print_Area" localSheetId="2">'1.01'!$A$1:$G$73</definedName>
    <definedName name="_xlnm.Print_Area" localSheetId="3">'1.02'!$A$1:$G$72</definedName>
    <definedName name="_xlnm.Print_Area" localSheetId="4">'1.03'!$A$1:$G$72</definedName>
    <definedName name="_xlnm.Print_Area" localSheetId="1">'PPTO BASE'!$A$1:$F$27</definedName>
    <definedName name="_xlnm.Print_Area" localSheetId="0">'SELLO DE JUNTA - REGINA'!$A$1:$F$27</definedName>
    <definedName name="_xlnm.Print_Titles" localSheetId="2">'1.01'!$1:$10</definedName>
    <definedName name="_xlnm.Print_Titles" localSheetId="3">'1.02'!$1:$10</definedName>
    <definedName name="_xlnm.Print_Titles" localSheetId="4">'1.03'!$1:$10</definedName>
    <definedName name="_xlnm.Print_Titles" localSheetId="1">'PPTO BASE'!$1:$10</definedName>
    <definedName name="_xlnm.Print_Titles" localSheetId="0">'SELLO DE JUNTA - REGINA'!$1:$10</definedName>
  </definedNames>
  <calcPr calcId="191029"/>
  <customWorkbookViews>
    <customWorkbookView name="IEI2 - Vista personalizada" guid="{B82AD92F-F73C-4E4A-A435-05AF1B3521A3}" mergeInterval="0" personalView="1" maximized="1" windowWidth="1362" windowHeight="542" tabRatio="858" activeSheetId="28"/>
    <customWorkbookView name="Luffi - Vista personalizada" guid="{EC9B9E39-67EE-444B-9856-CE286CDD0D19}" autoUpdate="1" mergeInterval="15" personalView="1" maximized="1" windowWidth="1276" windowHeight="799" tabRatio="858" activeSheetId="2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368" l="1"/>
  <c r="F20" i="368"/>
  <c r="F19" i="368"/>
  <c r="G45" i="372"/>
  <c r="G40" i="372"/>
  <c r="G39" i="372"/>
  <c r="G38" i="372"/>
  <c r="G37" i="372"/>
  <c r="G36" i="372"/>
  <c r="G35" i="372"/>
  <c r="G34" i="372"/>
  <c r="G33" i="372"/>
  <c r="G41" i="372" s="1"/>
  <c r="F44" i="372" s="1"/>
  <c r="G44" i="372" s="1"/>
  <c r="G48" i="372" s="1"/>
  <c r="G32" i="372"/>
  <c r="G26" i="372"/>
  <c r="G29" i="372" s="1"/>
  <c r="G58" i="371"/>
  <c r="G43" i="371"/>
  <c r="G47" i="371" s="1"/>
  <c r="G39" i="371"/>
  <c r="G38" i="371"/>
  <c r="G37" i="371"/>
  <c r="G40" i="371" s="1"/>
  <c r="G49" i="371" s="1"/>
  <c r="G36" i="371"/>
  <c r="G35" i="371"/>
  <c r="G34" i="371"/>
  <c r="G33" i="371"/>
  <c r="G32" i="371"/>
  <c r="G31" i="371"/>
  <c r="G26" i="371"/>
  <c r="G24" i="371"/>
  <c r="G16" i="371"/>
  <c r="G45" i="370"/>
  <c r="G41" i="370"/>
  <c r="G37" i="370"/>
  <c r="G36" i="370"/>
  <c r="G35" i="370"/>
  <c r="G34" i="370"/>
  <c r="G33" i="370"/>
  <c r="G32" i="370"/>
  <c r="G31" i="370"/>
  <c r="G38" i="370" s="1"/>
  <c r="G47" i="370" s="1"/>
  <c r="G30" i="370"/>
  <c r="G29" i="370"/>
  <c r="G48" i="370" l="1"/>
  <c r="G49" i="370" s="1"/>
  <c r="G51" i="370" s="1"/>
  <c r="G53" i="370" s="1"/>
  <c r="G56" i="370" s="1"/>
  <c r="G16" i="370" s="1"/>
  <c r="G50" i="371"/>
  <c r="G51" i="371"/>
  <c r="G53" i="371" s="1"/>
  <c r="G50" i="372"/>
  <c r="G51" i="372" l="1"/>
  <c r="G52" i="372" s="1"/>
  <c r="G54" i="372" s="1"/>
  <c r="G56" i="372" s="1"/>
  <c r="G59" i="372" s="1"/>
  <c r="G16" i="372" s="1"/>
  <c r="F18" i="368" l="1"/>
  <c r="F22" i="368" s="1"/>
  <c r="F19" i="367"/>
  <c r="F20" i="367"/>
  <c r="F23" i="368" l="1"/>
  <c r="F24" i="368" s="1"/>
  <c r="F21" i="367"/>
  <c r="F18" i="367" s="1"/>
</calcChain>
</file>

<file path=xl/sharedStrings.xml><?xml version="1.0" encoding="utf-8"?>
<sst xmlns="http://schemas.openxmlformats.org/spreadsheetml/2006/main" count="275" uniqueCount="89">
  <si>
    <t>P.U.</t>
  </si>
  <si>
    <t>SERVICIO:</t>
  </si>
  <si>
    <t>UBICACIÓN:</t>
  </si>
  <si>
    <r>
      <t xml:space="preserve">LAS MARCAS Y MODELOS SEÑALADOS EN EL PRESENTE CATALOGO DE CONCEPTOS SERÁN LAS SOLICITADAS, POR LO QUE EL PROVEEDOR </t>
    </r>
    <r>
      <rPr>
        <b/>
        <u/>
        <sz val="9"/>
        <rFont val="Calibri"/>
        <family val="2"/>
        <scheme val="minor"/>
      </rPr>
      <t>ENTREGARÁ BIENES Y PRODUCTOS CON LAS MISMAS CARACTERÍSTICAS Y ESPECIFICACIONES, SIENDO ESTAS IGUALES EN CALIDAD A LAS MENCIONADAS.</t>
    </r>
    <r>
      <rPr>
        <b/>
        <sz val="9"/>
        <rFont val="Calibri"/>
        <family val="2"/>
        <scheme val="minor"/>
      </rPr>
      <t xml:space="preserve"> TODOS LOS CONCEPTOS INCLUYEN SUMINISTRO E INSTALACION.</t>
    </r>
  </si>
  <si>
    <t>ID.</t>
  </si>
  <si>
    <t>CONCEPTO</t>
  </si>
  <si>
    <t>UNIDAD</t>
  </si>
  <si>
    <t xml:space="preserve">CANTIDAD </t>
  </si>
  <si>
    <t>IMPORTE</t>
  </si>
  <si>
    <t xml:space="preserve">SUBTOTAL </t>
  </si>
  <si>
    <t>I.V.A</t>
  </si>
  <si>
    <t>TOTAL</t>
  </si>
  <si>
    <t>[TOTAL CON LETRA]</t>
  </si>
  <si>
    <t>ML</t>
  </si>
  <si>
    <t>M2</t>
  </si>
  <si>
    <t xml:space="preserve"> </t>
  </si>
  <si>
    <t>SELLO DE JUNTAS DE TRABES DE LOSA ESTACIÓN REGINA</t>
  </si>
  <si>
    <t>ESTACIÓN REGINA LÍNEA 2 (AV. ALFONSO REYES COL. REGINA, MTY, N.L. MX)</t>
  </si>
  <si>
    <t xml:space="preserve">RETIRO DE PLAFÓN A BASE DE PERMABASE EN TECHO DE VESTÍBULO DE ESTACIÓN REGINA LADO PONIENTE. INCLUYE: SUMINISTRO DE MATERIAL, MANO DE OBRA, PROTECCIÓN DE CABLEADO ELÉCTRICO Y DE COMUNICACIONES ASÍ COMO DUCTERIA HVAC PRESENTE ENCIMA DEL PLAFÓN, HERRAMIENTA MENOR Y MAYOR, ACARREOS, RETIRO DE ESCOMBRO PRODUCTO DE DEMOLICIÓN A TIRADERO OFICIAL, ILUMINACIÓN, EQUIPO DE SEGURIDAD, DELIMITACIÓN DEL ÁREA DE TRABAJO, LIMPIEZA DIARIA Y FINAL Y TODO LO NECESARIO PARA LA CORRECTA EJECUCIÓN DE LOS TRABAJOS. </t>
  </si>
  <si>
    <t xml:space="preserve">SELLADO DE JUNTAS DE EXPANSIÓN, SELLADO DE JUNTAS POR TEMPERATURA CON INYECCIÓN DE POLIURETANO ALTAMENTE EXPANSIVO MASTERROC MP 355 1K O SIMILAR EN LOSA, REALIZANDO LA INYECCIÓN POR EL INTERIOR DE LA ESTACIÓN EN EL VESTÍBULO. INCLUYE: SUMINISTRO DE MATERIAL, MANO DE OBRA, HERRAMIENTA MENOR Y MAYOR, PREPARACIÓN DE LA SUPERFICIE A INYECTAR, DESPERDICIOS, ACARREOS, RETIRO DE ESCOMBRO PRODUCTO DE LOS SELLADOS O INYECCIONES A TIRADERO OFICIAL, ILUMINACIÓN, EQUIPO DE SEGURIDAD, LIMPIEZA DIARIA Y FINAL Y TODO LO NECESARIO PARA LA CORRECTA EJECUCIÓN DE LOS TRABAJOS. </t>
  </si>
  <si>
    <t xml:space="preserve">SELLADO DE JUNTAS DE EXPANSIÓN CON ADHESIVO DE POLIURETANO NP1 DE MBCC O SIMILAR SOBRE JUNTAS POR TEMPERATURA POSTERIOR A LA INYECCIÓN DE POLIURETANO EXPANSIVO EN LOSA NIVEL CALLE, REALIZANDO LA APLICACIÓN POR EL INTERIOR DE LA ESTACIÓN EN EL VESTÍBULO PONIENTE. INCLUYE: SUMINISTRO DE MATERIAL, MANO DE OBRA, HERRAMIENTA MENOR Y MAYOR, PREPARACIÓN DE LA SUPERFICIE A INYECTAR, DESPERDICIOS, ACARREOS, RETIRO DE ESCOMBRO PRODUCTO DE LOS SELLADOS O INYECCIONES A TIRADERO OFICIAL, ILUMINACIÓN, EQUIPO DE SEGURIDAD, LIMPIEZA DIARIA Y FINAL Y TODO LO NECESARIO PARA LA CORRECTA EJECUCIÓN DE LOS TRABAJOS. </t>
  </si>
  <si>
    <t>SELLO DE JUNTAS</t>
  </si>
  <si>
    <t>SUBTOTAL ESTACIÓN REGINA</t>
  </si>
  <si>
    <r>
      <t xml:space="preserve">LAS MARCAS Y MODELOS SEÑALADOS EN EL PRESENTE CATALOGO DE CONCEPTOS SERÁN LAS SOLICITADAS, POR LO QUE EL PROVEEDOR </t>
    </r>
    <r>
      <rPr>
        <b/>
        <u/>
        <sz val="9"/>
        <rFont val="Calibri"/>
        <family val="2"/>
        <scheme val="minor"/>
      </rPr>
      <t>ENTREGARÁ BIENES Y PRODUCTOS CON LAS MISMAS CARACTERÍSTICAS Y ESPECIFICACIONES, SIENDO ESTAS IGUALES EN CALIDAD A LAS MENCIONADAS.</t>
    </r>
    <r>
      <rPr>
        <b/>
        <sz val="9"/>
        <rFont val="Calibri"/>
        <family val="2"/>
        <scheme val="minor"/>
      </rPr>
      <t xml:space="preserve"> </t>
    </r>
  </si>
  <si>
    <t>PRESUPUESTO BASE</t>
  </si>
  <si>
    <t>SISTEMA DE TRANSPORTE COLECTIVO METRORREY</t>
  </si>
  <si>
    <t>ANÁLISIS DE PRECIOS UNITARIOS</t>
  </si>
  <si>
    <t>DESCRIPCIÓN</t>
  </si>
  <si>
    <t>PARTIDA:</t>
  </si>
  <si>
    <t>UNIDAD:</t>
  </si>
  <si>
    <t>CANTIDAD:</t>
  </si>
  <si>
    <t>PRECIO UNIT:</t>
  </si>
  <si>
    <t>TOTAL:</t>
  </si>
  <si>
    <t>RENDIMIENTO</t>
  </si>
  <si>
    <t>CANTIDAD</t>
  </si>
  <si>
    <t>MATERIALES</t>
  </si>
  <si>
    <t>TOTAL DE MATERIALES</t>
  </si>
  <si>
    <t>MANO DE OBRA</t>
  </si>
  <si>
    <t>10-MOSSEG</t>
  </si>
  <si>
    <t>SUPERVISOR DE SEGURIDAD</t>
  </si>
  <si>
    <t>JOR</t>
  </si>
  <si>
    <t>10-MOCBTEC</t>
  </si>
  <si>
    <t>CABO ESPECIALISTA</t>
  </si>
  <si>
    <t>10-MOTECESP</t>
  </si>
  <si>
    <t>TÉCNICO VERTICAL ESPECIALISTA / OFICIAL DE OBRA</t>
  </si>
  <si>
    <t>10-MOAYUESP</t>
  </si>
  <si>
    <t>AYUDANTE ESPECIALISTA</t>
  </si>
  <si>
    <t>10-MOVIAFP</t>
  </si>
  <si>
    <t>VIATICOS</t>
  </si>
  <si>
    <t>10-SIROC</t>
  </si>
  <si>
    <t>SERVICIO INTEGRAL DE REGISTRO DE OBRAS DE CONSTRUCCIÓN</t>
  </si>
  <si>
    <t>%</t>
  </si>
  <si>
    <t>TOTAL DE MANO DE OBRA</t>
  </si>
  <si>
    <t>HERRAMIENTA Y EQUIPO</t>
  </si>
  <si>
    <t>10-HERMEN</t>
  </si>
  <si>
    <t>HERRAMIENTA MENOR</t>
  </si>
  <si>
    <t>%(MO)</t>
  </si>
  <si>
    <t>10-RET</t>
  </si>
  <si>
    <t>RETIRO DE ESCOMBRO</t>
  </si>
  <si>
    <t>LOTE</t>
  </si>
  <si>
    <t>TOTAL DE HERRAMIENTA Y EQUIPO</t>
  </si>
  <si>
    <t>COSTO DIRECTO</t>
  </si>
  <si>
    <t>INDIRECTOS (18%)</t>
  </si>
  <si>
    <t>SUBTOTAL</t>
  </si>
  <si>
    <t>FINANCIAMIENTO (%)</t>
  </si>
  <si>
    <t>UTILIDAD (17%)</t>
  </si>
  <si>
    <t>CARGOS ADICIONALES (%)</t>
  </si>
  <si>
    <t>PRECIO UNITARIO</t>
  </si>
  <si>
    <t>** DOSCIENTOS SESENTA Y CUATRO PESOS 52/100 M.N. **</t>
  </si>
  <si>
    <t>BROCA 5/8"</t>
  </si>
  <si>
    <t>PZA</t>
  </si>
  <si>
    <t>PUERTO DE INYECCIÓN METÁLICO</t>
  </si>
  <si>
    <t>MASTERROC MP 355 1K DW</t>
  </si>
  <si>
    <t>KIT</t>
  </si>
  <si>
    <t>REPUESTOS DE EMPAQUES GRACO 395</t>
  </si>
  <si>
    <t>GRACO PC 395</t>
  </si>
  <si>
    <t>** MIL DOSCIENTOS TREINTA Y NUEVE PESOS 81/100 M.N. **</t>
  </si>
  <si>
    <t>CARDA TRENSADA</t>
  </si>
  <si>
    <t>LIMPIADOR DE CONCRETO BASE AGUA</t>
  </si>
  <si>
    <t>PORRON 20L</t>
  </si>
  <si>
    <t>CINTA MASKING TAPE 1"</t>
  </si>
  <si>
    <t>ROLLO</t>
  </si>
  <si>
    <t>MASTERSEAL P 222</t>
  </si>
  <si>
    <t>CUBETA</t>
  </si>
  <si>
    <t>MASTERSEAL NP1</t>
  </si>
  <si>
    <t>PIZA</t>
  </si>
  <si>
    <t>ANDAMIOS</t>
  </si>
  <si>
    <t>** DOSCIENTOS CINCUENTA Y SEIS PESOS 80/100 M.N. **</t>
  </si>
  <si>
    <t>** TOTAL EN LETRA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</si>
</sst>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0.0"/>
  </numFmts>
  <fonts count="26">
    <font>
      <sz val="11"/>
      <color theme="1"/>
      <name val="Calibri"/>
      <family val="2"/>
      <scheme val="minor"/>
    </font>
    <font>
      <sz val="10"/>
      <name val="Verdana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Swis721 LtCn BT"/>
      <family val="2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9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0"/>
      <name val="Swis721 LtCn BT"/>
      <family val="2"/>
    </font>
    <font>
      <b/>
      <sz val="14"/>
      <color theme="0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Border="0"/>
    <xf numFmtId="44" fontId="7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3" fillId="0" borderId="1" xfId="3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4" fontId="4" fillId="0" borderId="0" xfId="3" applyFont="1" applyFill="1" applyBorder="1" applyAlignment="1">
      <alignment horizontal="center" vertical="center"/>
    </xf>
    <xf numFmtId="4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4" fontId="5" fillId="0" borderId="0" xfId="0" applyNumberFormat="1" applyFont="1" applyAlignment="1">
      <alignment vertical="center"/>
    </xf>
    <xf numFmtId="164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44" fontId="9" fillId="0" borderId="0" xfId="3" applyFont="1" applyAlignment="1" applyProtection="1">
      <alignment horizontal="center"/>
      <protection locked="0"/>
    </xf>
    <xf numFmtId="0" fontId="9" fillId="0" borderId="0" xfId="0" applyFont="1"/>
    <xf numFmtId="0" fontId="2" fillId="0" borderId="0" xfId="2" applyAlignment="1" applyProtection="1">
      <alignment horizontal="left" vertical="center"/>
      <protection locked="0"/>
    </xf>
    <xf numFmtId="0" fontId="2" fillId="0" borderId="0" xfId="2" applyAlignment="1" applyProtection="1">
      <alignment horizontal="center" vertical="top"/>
      <protection locked="0"/>
    </xf>
    <xf numFmtId="0" fontId="11" fillId="0" borderId="0" xfId="2" applyFont="1" applyAlignment="1" applyProtection="1">
      <alignment horizontal="right" vertical="center"/>
      <protection locked="0"/>
    </xf>
    <xf numFmtId="44" fontId="0" fillId="0" borderId="0" xfId="3" applyFont="1" applyAlignment="1" applyProtection="1">
      <alignment horizontal="left"/>
      <protection locked="0"/>
    </xf>
    <xf numFmtId="0" fontId="2" fillId="0" borderId="0" xfId="2" applyAlignment="1" applyProtection="1">
      <alignment vertical="top"/>
      <protection locked="0"/>
    </xf>
    <xf numFmtId="44" fontId="2" fillId="0" borderId="0" xfId="3" applyFont="1" applyAlignment="1" applyProtection="1">
      <alignment horizontal="center" vertical="top"/>
      <protection locked="0"/>
    </xf>
    <xf numFmtId="0" fontId="2" fillId="0" borderId="0" xfId="2" applyAlignment="1">
      <alignment vertical="top"/>
    </xf>
    <xf numFmtId="39" fontId="8" fillId="0" borderId="0" xfId="2" applyNumberFormat="1" applyFont="1" applyAlignment="1" applyProtection="1">
      <alignment vertical="center" wrapText="1"/>
      <protection locked="0"/>
    </xf>
    <xf numFmtId="44" fontId="2" fillId="0" borderId="0" xfId="3" applyFont="1" applyBorder="1" applyAlignment="1" applyProtection="1">
      <alignment vertical="top"/>
      <protection locked="0"/>
    </xf>
    <xf numFmtId="0" fontId="9" fillId="0" borderId="0" xfId="0" applyFont="1" applyAlignment="1">
      <alignment horizontal="center"/>
    </xf>
    <xf numFmtId="0" fontId="15" fillId="2" borderId="1" xfId="2" applyFont="1" applyFill="1" applyBorder="1" applyAlignment="1" applyProtection="1">
      <alignment vertical="center" wrapText="1"/>
      <protection locked="0"/>
    </xf>
    <xf numFmtId="44" fontId="15" fillId="2" borderId="1" xfId="3" applyFont="1" applyFill="1" applyBorder="1" applyAlignment="1" applyProtection="1">
      <alignment vertical="center"/>
      <protection locked="0"/>
    </xf>
    <xf numFmtId="44" fontId="15" fillId="2" borderId="6" xfId="2" applyNumberFormat="1" applyFont="1" applyFill="1" applyBorder="1" applyAlignment="1" applyProtection="1">
      <alignment vertical="center" wrapText="1"/>
      <protection locked="0"/>
    </xf>
    <xf numFmtId="0" fontId="9" fillId="2" borderId="0" xfId="0" applyFont="1" applyFill="1" applyAlignment="1">
      <alignment vertical="center"/>
    </xf>
    <xf numFmtId="2" fontId="16" fillId="3" borderId="5" xfId="0" applyNumberFormat="1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vertical="center"/>
      <protection locked="0"/>
    </xf>
    <xf numFmtId="44" fontId="16" fillId="3" borderId="1" xfId="3" applyFont="1" applyFill="1" applyBorder="1" applyAlignment="1" applyProtection="1">
      <alignment vertical="center"/>
      <protection locked="0"/>
    </xf>
    <xf numFmtId="44" fontId="16" fillId="3" borderId="6" xfId="3" applyFont="1" applyFill="1" applyBorder="1" applyAlignment="1" applyProtection="1">
      <alignment vertical="center"/>
      <protection locked="0"/>
    </xf>
    <xf numFmtId="0" fontId="9" fillId="3" borderId="0" xfId="0" applyFont="1" applyFill="1" applyAlignment="1">
      <alignment vertical="center"/>
    </xf>
    <xf numFmtId="0" fontId="15" fillId="2" borderId="5" xfId="2" applyFont="1" applyFill="1" applyBorder="1" applyAlignment="1" applyProtection="1">
      <alignment horizontal="left"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4" fontId="3" fillId="0" borderId="6" xfId="3" applyFont="1" applyFill="1" applyBorder="1" applyAlignment="1">
      <alignment horizontal="right" vertical="center"/>
    </xf>
    <xf numFmtId="44" fontId="17" fillId="4" borderId="6" xfId="3" applyFont="1" applyFill="1" applyBorder="1" applyAlignment="1" applyProtection="1">
      <alignment horizontal="center" vertical="center" wrapText="1"/>
      <protection locked="0"/>
    </xf>
    <xf numFmtId="164" fontId="18" fillId="3" borderId="2" xfId="2" applyNumberFormat="1" applyFont="1" applyFill="1" applyBorder="1" applyAlignment="1" applyProtection="1">
      <alignment horizontal="center" vertical="center"/>
      <protection locked="0"/>
    </xf>
    <xf numFmtId="4" fontId="18" fillId="3" borderId="3" xfId="2" applyNumberFormat="1" applyFont="1" applyFill="1" applyBorder="1" applyAlignment="1" applyProtection="1">
      <alignment horizontal="center" vertical="center"/>
      <protection locked="0"/>
    </xf>
    <xf numFmtId="44" fontId="18" fillId="3" borderId="3" xfId="3" applyFont="1" applyFill="1" applyBorder="1" applyAlignment="1" applyProtection="1">
      <alignment horizontal="center" vertical="center"/>
      <protection locked="0"/>
    </xf>
    <xf numFmtId="44" fontId="18" fillId="3" borderId="4" xfId="3" applyFont="1" applyFill="1" applyBorder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2" fillId="0" borderId="0" xfId="2" applyAlignment="1" applyProtection="1">
      <alignment horizontal="center" vertical="center"/>
      <protection locked="0"/>
    </xf>
    <xf numFmtId="0" fontId="21" fillId="0" borderId="0" xfId="2" applyFont="1" applyAlignment="1" applyProtection="1">
      <alignment vertical="center"/>
      <protection locked="0"/>
    </xf>
    <xf numFmtId="44" fontId="22" fillId="0" borderId="0" xfId="3" applyFont="1" applyAlignment="1" applyProtection="1">
      <alignment horizontal="center"/>
      <protection locked="0"/>
    </xf>
    <xf numFmtId="164" fontId="20" fillId="0" borderId="0" xfId="0" applyNumberFormat="1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vertical="center"/>
    </xf>
    <xf numFmtId="44" fontId="2" fillId="0" borderId="0" xfId="3" applyFont="1" applyFill="1" applyBorder="1" applyAlignment="1">
      <alignment horizontal="center" vertical="center"/>
    </xf>
    <xf numFmtId="44" fontId="4" fillId="0" borderId="0" xfId="3" applyFont="1" applyFill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44" fontId="5" fillId="0" borderId="0" xfId="3" applyFont="1" applyAlignment="1">
      <alignment horizontal="center" vertical="center"/>
    </xf>
    <xf numFmtId="44" fontId="3" fillId="0" borderId="0" xfId="3" applyFont="1" applyAlignment="1">
      <alignment vertical="center"/>
    </xf>
    <xf numFmtId="0" fontId="25" fillId="0" borderId="0" xfId="0" applyFont="1" applyAlignment="1">
      <alignment vertical="center"/>
    </xf>
    <xf numFmtId="44" fontId="3" fillId="0" borderId="0" xfId="3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0" fontId="3" fillId="0" borderId="0" xfId="0" applyNumberFormat="1" applyFont="1" applyAlignment="1">
      <alignment horizontal="center" vertical="center"/>
    </xf>
    <xf numFmtId="44" fontId="5" fillId="0" borderId="0" xfId="3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4" fontId="0" fillId="0" borderId="0" xfId="3" applyFont="1"/>
    <xf numFmtId="44" fontId="19" fillId="0" borderId="0" xfId="3" applyFont="1"/>
    <xf numFmtId="0" fontId="19" fillId="0" borderId="0" xfId="0" applyFont="1" applyAlignment="1">
      <alignment horizontal="right" vertical="center"/>
    </xf>
    <xf numFmtId="4" fontId="14" fillId="4" borderId="5" xfId="2" applyNumberFormat="1" applyFont="1" applyFill="1" applyBorder="1" applyAlignment="1" applyProtection="1">
      <alignment horizontal="right" vertical="center" wrapText="1"/>
      <protection locked="0"/>
    </xf>
    <xf numFmtId="4" fontId="14" fillId="4" borderId="1" xfId="2" applyNumberFormat="1" applyFont="1" applyFill="1" applyBorder="1" applyAlignment="1" applyProtection="1">
      <alignment horizontal="right" vertical="center" wrapText="1"/>
      <protection locked="0"/>
    </xf>
    <xf numFmtId="4" fontId="14" fillId="4" borderId="7" xfId="2" applyNumberFormat="1" applyFont="1" applyFill="1" applyBorder="1" applyAlignment="1" applyProtection="1">
      <alignment horizontal="center" vertical="center" wrapText="1"/>
      <protection locked="0"/>
    </xf>
    <xf numFmtId="4" fontId="14" fillId="4" borderId="8" xfId="2" applyNumberFormat="1" applyFont="1" applyFill="1" applyBorder="1" applyAlignment="1" applyProtection="1">
      <alignment horizontal="center" vertical="center" wrapText="1"/>
      <protection locked="0"/>
    </xf>
    <xf numFmtId="4" fontId="14" fillId="4" borderId="9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12" fillId="0" borderId="0" xfId="2" applyFont="1" applyAlignment="1" applyProtection="1">
      <alignment horizontal="left" vertical="center" wrapText="1"/>
      <protection locked="0"/>
    </xf>
    <xf numFmtId="39" fontId="8" fillId="0" borderId="0" xfId="2" applyNumberFormat="1" applyFont="1" applyAlignment="1" applyProtection="1">
      <alignment horizontal="left" vertical="center" wrapText="1"/>
      <protection locked="0"/>
    </xf>
    <xf numFmtId="0" fontId="25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164" fontId="20" fillId="0" borderId="0" xfId="0" applyNumberFormat="1" applyFont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left" vertical="center" wrapText="1"/>
      <protection locked="0"/>
    </xf>
    <xf numFmtId="0" fontId="23" fillId="0" borderId="0" xfId="2" applyFont="1" applyAlignment="1" applyProtection="1">
      <alignment horizontal="left" vertical="center" wrapText="1"/>
      <protection locked="0"/>
    </xf>
    <xf numFmtId="0" fontId="2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2" fillId="0" borderId="0" xfId="0" applyFont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</cellXfs>
  <cellStyles count="4">
    <cellStyle name="Moneda" xfId="3" builtinId="4"/>
    <cellStyle name="Normal" xfId="0" builtinId="0"/>
    <cellStyle name="Normal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colors>
    <mruColors>
      <color rgb="FFFF66CC"/>
      <color rgb="FFFF00FF"/>
      <color rgb="FFCC00CC"/>
      <color rgb="FF0000FF"/>
      <color rgb="FF66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69638</xdr:colOff>
      <xdr:row>0</xdr:row>
      <xdr:rowOff>73970</xdr:rowOff>
    </xdr:from>
    <xdr:to>
      <xdr:col>1</xdr:col>
      <xdr:colOff>2453361</xdr:colOff>
      <xdr:row>5</xdr:row>
      <xdr:rowOff>163288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38" y="73970"/>
          <a:ext cx="3536248" cy="1041818"/>
        </a:xfrm>
        <a:prstGeom prst="rect">
          <a:avLst/>
        </a:prstGeom>
      </xdr:spPr>
    </xdr:pic>
    <xdr:clientData/>
  </xdr:twoCellAnchor>
  <xdr:twoCellAnchor editAs="oneCell">
    <xdr:from>
      <xdr:col>5</xdr:col>
      <xdr:colOff>414581</xdr:colOff>
      <xdr:row>0</xdr:row>
      <xdr:rowOff>81643</xdr:rowOff>
    </xdr:from>
    <xdr:to>
      <xdr:col>5</xdr:col>
      <xdr:colOff>1178636</xdr:colOff>
      <xdr:row>5</xdr:row>
      <xdr:rowOff>114057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9306" y="81643"/>
          <a:ext cx="764055" cy="9849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69638</xdr:colOff>
      <xdr:row>0</xdr:row>
      <xdr:rowOff>73970</xdr:rowOff>
    </xdr:from>
    <xdr:to>
      <xdr:col>1</xdr:col>
      <xdr:colOff>2453361</xdr:colOff>
      <xdr:row>5</xdr:row>
      <xdr:rowOff>163288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2E57C9F-280D-4B32-B729-94F7E7CD0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38" y="73970"/>
          <a:ext cx="3572443" cy="1003718"/>
        </a:xfrm>
        <a:prstGeom prst="rect">
          <a:avLst/>
        </a:prstGeom>
      </xdr:spPr>
    </xdr:pic>
    <xdr:clientData/>
  </xdr:twoCellAnchor>
  <xdr:twoCellAnchor editAs="oneCell">
    <xdr:from>
      <xdr:col>5</xdr:col>
      <xdr:colOff>414581</xdr:colOff>
      <xdr:row>0</xdr:row>
      <xdr:rowOff>81643</xdr:rowOff>
    </xdr:from>
    <xdr:to>
      <xdr:col>5</xdr:col>
      <xdr:colOff>1178636</xdr:colOff>
      <xdr:row>5</xdr:row>
      <xdr:rowOff>114057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8CF0959F-BB58-4500-A9E9-B44E45524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8381" y="81643"/>
          <a:ext cx="764055" cy="9468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69638</xdr:colOff>
      <xdr:row>0</xdr:row>
      <xdr:rowOff>73970</xdr:rowOff>
    </xdr:from>
    <xdr:to>
      <xdr:col>1</xdr:col>
      <xdr:colOff>2440661</xdr:colOff>
      <xdr:row>5</xdr:row>
      <xdr:rowOff>163288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D0D78C2-815D-492A-AD16-4CFD2DC4C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38" y="73970"/>
          <a:ext cx="3574983" cy="10037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69638</xdr:colOff>
      <xdr:row>0</xdr:row>
      <xdr:rowOff>73970</xdr:rowOff>
    </xdr:from>
    <xdr:to>
      <xdr:col>1</xdr:col>
      <xdr:colOff>2440661</xdr:colOff>
      <xdr:row>5</xdr:row>
      <xdr:rowOff>163288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D9B05A42-FB2E-4D71-9611-A753B4196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38" y="73970"/>
          <a:ext cx="3574983" cy="10037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69638</xdr:colOff>
      <xdr:row>0</xdr:row>
      <xdr:rowOff>73970</xdr:rowOff>
    </xdr:from>
    <xdr:to>
      <xdr:col>1</xdr:col>
      <xdr:colOff>2440661</xdr:colOff>
      <xdr:row>5</xdr:row>
      <xdr:rowOff>163288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031D051-3B9E-4E32-ABBA-E692AC081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38" y="73970"/>
          <a:ext cx="3574983" cy="1003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257"/>
  <sheetViews>
    <sheetView view="pageBreakPreview" zoomScale="60" zoomScaleNormal="70" workbookViewId="0">
      <selection activeCell="N19" sqref="N19"/>
    </sheetView>
  </sheetViews>
  <sheetFormatPr baseColWidth="10" defaultColWidth="11.44140625" defaultRowHeight="13.2"/>
  <cols>
    <col min="1" max="1" width="17.33203125" style="1" customWidth="1"/>
    <col min="2" max="2" width="50.88671875" style="1" customWidth="1"/>
    <col min="3" max="3" width="11.109375" style="1" customWidth="1"/>
    <col min="4" max="5" width="15.33203125" style="1" customWidth="1"/>
    <col min="6" max="6" width="19.109375" style="1" bestFit="1" customWidth="1"/>
    <col min="7" max="7" width="11.44140625" style="1"/>
    <col min="8" max="9" width="5.109375" style="1" bestFit="1" customWidth="1"/>
    <col min="10" max="16384" width="11.44140625" style="1"/>
  </cols>
  <sheetData>
    <row r="1" spans="1:56" s="18" customFormat="1" ht="14.4">
      <c r="A1" s="14"/>
      <c r="B1" s="15"/>
      <c r="C1" s="16"/>
      <c r="D1" s="16"/>
      <c r="E1" s="17"/>
      <c r="F1" s="17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</row>
    <row r="2" spans="1:56" s="18" customFormat="1" ht="14.4">
      <c r="A2" s="14"/>
      <c r="B2" s="19"/>
      <c r="C2" s="20"/>
      <c r="D2" s="20"/>
      <c r="E2" s="27"/>
      <c r="F2" s="17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</row>
    <row r="3" spans="1:56" s="18" customFormat="1" ht="14.4">
      <c r="A3" s="14"/>
      <c r="B3" s="19"/>
      <c r="C3" s="20"/>
      <c r="D3" s="20"/>
      <c r="E3" s="27"/>
      <c r="F3" s="17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</row>
    <row r="4" spans="1:56" s="18" customFormat="1" ht="14.4">
      <c r="A4" s="14"/>
      <c r="B4" s="19"/>
      <c r="C4" s="20"/>
      <c r="D4" s="20"/>
      <c r="E4" s="27"/>
      <c r="F4" s="17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</row>
    <row r="5" spans="1:56" s="18" customFormat="1" ht="14.4">
      <c r="A5" s="14"/>
      <c r="B5" s="19"/>
      <c r="C5" s="20"/>
      <c r="D5" s="20"/>
      <c r="E5" s="27"/>
      <c r="F5" s="17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</row>
    <row r="6" spans="1:56" s="18" customFormat="1" ht="14.4">
      <c r="A6" s="14"/>
      <c r="B6" s="19"/>
      <c r="C6" s="20"/>
      <c r="D6" s="20"/>
      <c r="E6" s="27"/>
      <c r="F6" s="17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</row>
    <row r="7" spans="1:56" s="18" customFormat="1" ht="14.4">
      <c r="A7" s="14"/>
      <c r="B7" s="81"/>
      <c r="C7" s="81"/>
      <c r="D7" s="81"/>
      <c r="E7" s="81"/>
      <c r="F7" s="1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</row>
    <row r="8" spans="1:56" s="18" customFormat="1" ht="23.4">
      <c r="A8" s="82" t="s">
        <v>24</v>
      </c>
      <c r="B8" s="82"/>
      <c r="C8" s="82"/>
      <c r="D8" s="82"/>
      <c r="E8" s="82"/>
      <c r="F8" s="82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</row>
    <row r="9" spans="1:56" s="18" customFormat="1" ht="12" customHeight="1">
      <c r="A9" s="47"/>
      <c r="B9" s="47"/>
      <c r="C9" s="47"/>
      <c r="D9" s="47"/>
      <c r="E9" s="47"/>
      <c r="F9" s="47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</row>
    <row r="10" spans="1:56" s="18" customFormat="1" ht="15" customHeight="1">
      <c r="A10" s="21" t="s">
        <v>1</v>
      </c>
      <c r="B10" s="83" t="s">
        <v>16</v>
      </c>
      <c r="C10" s="83"/>
      <c r="D10" s="83"/>
      <c r="E10" s="83"/>
      <c r="F10" s="83"/>
      <c r="G10" s="22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</row>
    <row r="11" spans="1:56" s="18" customFormat="1" ht="18" customHeight="1">
      <c r="A11" s="21" t="s">
        <v>2</v>
      </c>
      <c r="B11" s="84" t="s">
        <v>17</v>
      </c>
      <c r="C11" s="84"/>
      <c r="D11" s="84"/>
      <c r="E11" s="84"/>
      <c r="F11" s="84"/>
      <c r="G11" s="22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</row>
    <row r="12" spans="1:56" s="25" customFormat="1" ht="15" customHeight="1">
      <c r="B12" s="23"/>
      <c r="C12" s="23"/>
      <c r="D12" s="19"/>
      <c r="E12" s="20"/>
      <c r="F12" s="48"/>
      <c r="G12" s="24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</row>
    <row r="13" spans="1:56" s="25" customFormat="1" ht="15" customHeight="1">
      <c r="A13" s="85" t="s">
        <v>23</v>
      </c>
      <c r="B13" s="85"/>
      <c r="C13" s="85"/>
      <c r="D13" s="85"/>
      <c r="E13" s="85"/>
      <c r="F13" s="85"/>
      <c r="G13" s="26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</row>
    <row r="14" spans="1:56" s="18" customFormat="1" ht="39" customHeight="1">
      <c r="A14" s="85"/>
      <c r="B14" s="85"/>
      <c r="C14" s="85"/>
      <c r="D14" s="85"/>
      <c r="E14" s="85"/>
      <c r="F14" s="85"/>
      <c r="G14" s="26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</row>
    <row r="15" spans="1:56" ht="13.8" thickBot="1"/>
    <row r="16" spans="1:56" s="28" customFormat="1" ht="15.75" customHeight="1">
      <c r="A16" s="43" t="s">
        <v>4</v>
      </c>
      <c r="B16" s="44" t="s">
        <v>5</v>
      </c>
      <c r="C16" s="44" t="s">
        <v>6</v>
      </c>
      <c r="D16" s="44" t="s">
        <v>7</v>
      </c>
      <c r="E16" s="45" t="s">
        <v>0</v>
      </c>
      <c r="F16" s="46" t="s">
        <v>8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</row>
    <row r="17" spans="1:56" s="32" customFormat="1" ht="18.75" customHeight="1">
      <c r="A17" s="38" t="s">
        <v>21</v>
      </c>
      <c r="B17" s="29"/>
      <c r="C17" s="29"/>
      <c r="D17" s="29"/>
      <c r="E17" s="30" t="s">
        <v>9</v>
      </c>
      <c r="F17" s="31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</row>
    <row r="18" spans="1:56" s="37" customFormat="1" ht="14.4">
      <c r="A18" s="33">
        <v>1</v>
      </c>
      <c r="B18" s="34"/>
      <c r="C18" s="34"/>
      <c r="D18" s="34"/>
      <c r="E18" s="35"/>
      <c r="F18" s="36">
        <f>SUM(F19:F21)</f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</row>
    <row r="19" spans="1:56" ht="173.4" customHeight="1">
      <c r="A19" s="40">
        <v>1.01</v>
      </c>
      <c r="B19" s="6" t="s">
        <v>18</v>
      </c>
      <c r="C19" s="3" t="s">
        <v>14</v>
      </c>
      <c r="D19" s="39">
        <v>1527.61</v>
      </c>
      <c r="E19" s="4"/>
      <c r="F19" s="41">
        <f>D19*E19</f>
        <v>0</v>
      </c>
      <c r="H19" s="1" t="s">
        <v>15</v>
      </c>
    </row>
    <row r="20" spans="1:56" ht="193.2" customHeight="1">
      <c r="A20" s="40">
        <v>1.02</v>
      </c>
      <c r="B20" s="6" t="s">
        <v>19</v>
      </c>
      <c r="C20" s="3" t="s">
        <v>13</v>
      </c>
      <c r="D20" s="39">
        <v>2412.96</v>
      </c>
      <c r="E20" s="4">
        <v>0</v>
      </c>
      <c r="F20" s="41">
        <f>D20*E20</f>
        <v>0</v>
      </c>
    </row>
    <row r="21" spans="1:56" ht="192" customHeight="1">
      <c r="A21" s="40">
        <v>1.03</v>
      </c>
      <c r="B21" s="6" t="s">
        <v>20</v>
      </c>
      <c r="C21" s="3" t="s">
        <v>13</v>
      </c>
      <c r="D21" s="39">
        <v>2412.96</v>
      </c>
      <c r="E21" s="4">
        <v>0</v>
      </c>
      <c r="F21" s="41">
        <f t="shared" ref="F21" si="0">D21*E21</f>
        <v>0</v>
      </c>
    </row>
    <row r="22" spans="1:56" s="18" customFormat="1" ht="18">
      <c r="A22" s="76" t="s">
        <v>22</v>
      </c>
      <c r="B22" s="77"/>
      <c r="C22" s="77"/>
      <c r="D22" s="77"/>
      <c r="E22" s="77"/>
      <c r="F22" s="4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</row>
    <row r="23" spans="1:56" s="18" customFormat="1" ht="18">
      <c r="A23" s="76" t="s">
        <v>10</v>
      </c>
      <c r="B23" s="77"/>
      <c r="C23" s="77"/>
      <c r="D23" s="77"/>
      <c r="E23" s="77"/>
      <c r="F23" s="42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</row>
    <row r="24" spans="1:56" s="18" customFormat="1" ht="18">
      <c r="A24" s="76" t="s">
        <v>11</v>
      </c>
      <c r="B24" s="77"/>
      <c r="C24" s="77"/>
      <c r="D24" s="77"/>
      <c r="E24" s="77"/>
      <c r="F24" s="42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</row>
    <row r="25" spans="1:56" s="18" customFormat="1" ht="16.2" customHeight="1" thickBot="1">
      <c r="A25" s="78" t="s">
        <v>12</v>
      </c>
      <c r="B25" s="79"/>
      <c r="C25" s="79"/>
      <c r="D25" s="79"/>
      <c r="E25" s="79"/>
      <c r="F25" s="80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</row>
    <row r="26" spans="1:56">
      <c r="A26" s="8"/>
      <c r="B26" s="9"/>
      <c r="C26" s="9"/>
      <c r="D26" s="5"/>
      <c r="E26" s="11"/>
      <c r="F26" s="10"/>
    </row>
    <row r="27" spans="1:56">
      <c r="A27" s="8"/>
      <c r="B27" s="9"/>
      <c r="C27" s="9"/>
      <c r="D27" s="5"/>
      <c r="E27" s="11"/>
      <c r="F27" s="10"/>
    </row>
    <row r="28" spans="1:56">
      <c r="A28" s="8"/>
      <c r="B28" s="9"/>
      <c r="C28" s="9"/>
      <c r="D28" s="5"/>
      <c r="E28" s="11"/>
      <c r="F28" s="10"/>
    </row>
    <row r="29" spans="1:56">
      <c r="A29" s="8"/>
      <c r="B29" s="9"/>
      <c r="C29" s="9"/>
      <c r="D29" s="5"/>
      <c r="E29" s="11"/>
      <c r="F29" s="10"/>
    </row>
    <row r="30" spans="1:56">
      <c r="A30" s="8"/>
      <c r="B30" s="9"/>
      <c r="C30" s="9"/>
      <c r="D30" s="5"/>
      <c r="E30" s="11"/>
      <c r="F30" s="10"/>
    </row>
    <row r="31" spans="1:56">
      <c r="A31" s="8"/>
      <c r="B31" s="9"/>
      <c r="C31" s="9"/>
      <c r="D31" s="5"/>
      <c r="E31" s="11"/>
      <c r="F31" s="10"/>
    </row>
    <row r="32" spans="1:56">
      <c r="A32" s="8"/>
      <c r="B32" s="9"/>
      <c r="C32" s="9"/>
      <c r="D32" s="5"/>
      <c r="E32" s="11"/>
      <c r="F32" s="10"/>
    </row>
    <row r="33" spans="1:6">
      <c r="A33" s="8"/>
      <c r="B33" s="9"/>
      <c r="C33" s="9"/>
      <c r="D33" s="5"/>
      <c r="E33" s="11"/>
      <c r="F33" s="10"/>
    </row>
    <row r="34" spans="1:6">
      <c r="A34" s="8"/>
      <c r="B34" s="9"/>
      <c r="C34" s="9"/>
      <c r="D34" s="5"/>
      <c r="E34" s="11"/>
      <c r="F34" s="10"/>
    </row>
    <row r="35" spans="1:6">
      <c r="A35" s="8"/>
      <c r="B35" s="9"/>
      <c r="C35" s="9"/>
      <c r="D35" s="8"/>
      <c r="E35" s="2"/>
      <c r="F35" s="10"/>
    </row>
    <row r="36" spans="1:6">
      <c r="A36" s="8"/>
      <c r="B36" s="9"/>
      <c r="C36" s="9"/>
      <c r="D36" s="8"/>
      <c r="E36" s="2"/>
      <c r="F36" s="10"/>
    </row>
    <row r="37" spans="1:6">
      <c r="B37" s="12"/>
      <c r="C37" s="12"/>
      <c r="D37" s="13"/>
    </row>
    <row r="38" spans="1:6" s="7" customFormat="1" ht="13.8">
      <c r="B38" s="1"/>
      <c r="C38" s="1"/>
      <c r="D38" s="1"/>
      <c r="E38" s="1"/>
      <c r="F38" s="1"/>
    </row>
    <row r="39" spans="1:6" s="7" customFormat="1" ht="13.8">
      <c r="B39" s="1"/>
      <c r="C39" s="1"/>
      <c r="D39" s="1"/>
      <c r="E39" s="1"/>
      <c r="F39" s="1"/>
    </row>
    <row r="40" spans="1:6" s="7" customFormat="1" ht="13.8">
      <c r="B40" s="1"/>
      <c r="C40" s="1"/>
      <c r="D40" s="1"/>
      <c r="E40" s="1"/>
      <c r="F40" s="1"/>
    </row>
    <row r="41" spans="1:6" s="7" customFormat="1" ht="13.8">
      <c r="B41" s="1"/>
      <c r="C41" s="1"/>
      <c r="D41" s="1"/>
      <c r="E41" s="1"/>
      <c r="F41" s="1"/>
    </row>
    <row r="42" spans="1:6" s="7" customFormat="1" ht="13.8">
      <c r="B42" s="1"/>
      <c r="C42" s="1"/>
      <c r="D42" s="1"/>
      <c r="E42" s="1"/>
      <c r="F42" s="1"/>
    </row>
    <row r="43" spans="1:6" s="7" customFormat="1" ht="13.8">
      <c r="B43" s="1"/>
      <c r="C43" s="1"/>
      <c r="D43" s="1"/>
      <c r="E43" s="1"/>
      <c r="F43" s="1"/>
    </row>
    <row r="44" spans="1:6" s="7" customFormat="1" ht="13.8">
      <c r="B44" s="1"/>
      <c r="C44" s="1"/>
      <c r="D44" s="1"/>
      <c r="E44" s="1"/>
      <c r="F44" s="1"/>
    </row>
    <row r="45" spans="1:6" s="7" customFormat="1" ht="13.8">
      <c r="B45" s="1"/>
      <c r="C45" s="1"/>
      <c r="D45" s="1"/>
      <c r="E45" s="1"/>
      <c r="F45" s="1"/>
    </row>
    <row r="46" spans="1:6" s="7" customFormat="1" ht="13.8">
      <c r="B46" s="1"/>
      <c r="C46" s="1"/>
      <c r="D46" s="1"/>
      <c r="E46" s="1"/>
      <c r="F46" s="1"/>
    </row>
    <row r="47" spans="1:6" s="7" customFormat="1" ht="13.8">
      <c r="B47" s="1"/>
      <c r="C47" s="1"/>
      <c r="D47" s="1"/>
      <c r="E47" s="1"/>
      <c r="F47" s="1"/>
    </row>
    <row r="48" spans="1:6" s="7" customFormat="1" ht="13.8">
      <c r="B48" s="1"/>
      <c r="C48" s="1"/>
      <c r="D48" s="1"/>
      <c r="E48" s="1"/>
      <c r="F48" s="1"/>
    </row>
    <row r="49" customFormat="1" ht="14.4"/>
    <row r="50" customFormat="1" ht="14.4"/>
    <row r="51" customFormat="1" ht="14.4"/>
    <row r="52" customFormat="1" ht="14.4"/>
    <row r="53" customFormat="1" ht="14.4"/>
    <row r="54" customFormat="1" ht="14.4"/>
    <row r="55" customFormat="1" ht="14.4"/>
    <row r="56" customFormat="1" ht="14.4"/>
    <row r="57" customFormat="1" ht="14.4"/>
    <row r="58" customFormat="1" ht="14.4"/>
    <row r="59" customFormat="1" ht="14.4"/>
    <row r="60" customFormat="1" ht="14.4"/>
    <row r="61" customFormat="1" ht="14.4"/>
    <row r="62" customFormat="1" ht="14.4"/>
    <row r="63" customFormat="1" ht="14.4"/>
    <row r="64" customFormat="1" ht="14.4"/>
    <row r="65" customFormat="1" ht="14.4"/>
    <row r="66" customFormat="1" ht="14.4"/>
    <row r="67" customFormat="1" ht="14.4"/>
    <row r="68" customFormat="1" ht="14.4"/>
    <row r="69" customFormat="1" ht="14.4"/>
    <row r="70" customFormat="1" ht="14.4"/>
    <row r="71" customFormat="1" ht="14.4"/>
    <row r="72" customFormat="1" ht="14.4"/>
    <row r="73" customFormat="1" ht="14.4"/>
    <row r="74" customFormat="1" ht="14.4"/>
    <row r="75" customFormat="1" ht="14.4"/>
    <row r="76" customFormat="1" ht="14.4"/>
    <row r="77" customFormat="1" ht="14.4"/>
    <row r="78" customFormat="1" ht="14.4"/>
    <row r="79" customFormat="1" ht="14.4"/>
    <row r="80" customFormat="1" ht="14.4"/>
    <row r="81" customFormat="1" ht="14.4"/>
    <row r="82" customFormat="1" ht="14.4"/>
    <row r="83" customFormat="1" ht="14.4"/>
    <row r="84" customFormat="1" ht="14.4"/>
    <row r="85" customFormat="1" ht="14.4"/>
    <row r="86" customFormat="1" ht="14.4"/>
    <row r="87" customFormat="1" ht="14.4"/>
    <row r="88" customFormat="1" ht="14.4"/>
    <row r="89" customFormat="1" ht="14.4"/>
    <row r="90" customFormat="1" ht="14.4"/>
    <row r="91" customFormat="1" ht="14.4"/>
    <row r="92" customFormat="1" ht="14.4"/>
    <row r="93" customFormat="1" ht="14.4"/>
    <row r="94" customFormat="1" ht="14.4"/>
    <row r="95" customFormat="1" ht="14.4"/>
    <row r="96" customFormat="1" ht="14.4"/>
    <row r="97" customFormat="1" ht="14.4"/>
    <row r="98" customFormat="1" ht="14.4"/>
    <row r="99" customFormat="1" ht="14.4"/>
    <row r="100" customFormat="1" ht="14.4"/>
    <row r="101" customFormat="1" ht="14.4"/>
    <row r="102" customFormat="1" ht="14.4"/>
    <row r="103" customFormat="1" ht="14.4"/>
    <row r="104" customFormat="1" ht="14.4"/>
    <row r="105" customFormat="1" ht="14.4"/>
    <row r="106" customFormat="1" ht="14.4"/>
    <row r="107" customFormat="1" ht="14.4"/>
    <row r="108" customFormat="1" ht="14.4"/>
    <row r="109" customFormat="1" ht="14.4"/>
    <row r="110" customFormat="1" ht="14.4"/>
    <row r="111" customFormat="1" ht="14.4"/>
    <row r="112" customFormat="1" ht="14.4"/>
    <row r="113" customFormat="1" ht="14.4"/>
    <row r="114" customFormat="1" ht="14.4"/>
    <row r="115" customFormat="1" ht="14.4"/>
    <row r="116" customFormat="1" ht="14.4"/>
    <row r="117" customFormat="1" ht="14.4"/>
    <row r="118" customFormat="1" ht="14.4"/>
    <row r="119" customFormat="1" ht="14.4"/>
    <row r="120" customFormat="1" ht="14.4"/>
    <row r="121" customFormat="1" ht="14.4"/>
    <row r="122" customFormat="1" ht="14.4"/>
    <row r="123" customFormat="1" ht="14.4"/>
    <row r="124" customFormat="1" ht="14.4"/>
    <row r="125" customFormat="1" ht="14.4"/>
    <row r="126" customFormat="1" ht="14.4"/>
    <row r="127" customFormat="1" ht="14.4"/>
    <row r="128" customFormat="1" ht="14.4"/>
    <row r="129" customFormat="1" ht="14.4"/>
    <row r="130" customFormat="1" ht="14.4"/>
    <row r="131" customFormat="1" ht="14.4"/>
    <row r="132" customFormat="1" ht="14.4"/>
    <row r="133" customFormat="1" ht="14.4"/>
    <row r="134" customFormat="1" ht="14.4"/>
    <row r="135" customFormat="1" ht="14.4"/>
    <row r="136" customFormat="1" ht="14.4"/>
    <row r="137" customFormat="1" ht="14.4"/>
    <row r="138" customFormat="1" ht="14.4"/>
    <row r="139" customFormat="1" ht="14.4"/>
    <row r="140" customFormat="1" ht="14.4"/>
    <row r="141" customFormat="1" ht="14.4"/>
    <row r="142" customFormat="1" ht="14.4"/>
    <row r="143" customFormat="1" ht="14.4"/>
    <row r="144" customFormat="1" ht="14.4"/>
    <row r="145" customFormat="1" ht="14.4"/>
    <row r="146" customFormat="1" ht="14.4"/>
    <row r="147" customFormat="1" ht="14.4"/>
    <row r="148" customFormat="1" ht="14.4"/>
    <row r="149" customFormat="1" ht="14.4"/>
    <row r="150" customFormat="1" ht="14.4"/>
    <row r="151" customFormat="1" ht="14.4"/>
    <row r="152" customFormat="1" ht="14.4"/>
    <row r="153" customFormat="1" ht="14.4"/>
    <row r="154" customFormat="1" ht="14.4"/>
    <row r="155" customFormat="1" ht="14.4"/>
    <row r="156" customFormat="1" ht="14.4"/>
    <row r="157" customFormat="1" ht="14.4"/>
    <row r="158" customFormat="1" ht="14.4"/>
    <row r="159" customFormat="1" ht="14.4"/>
    <row r="160" customFormat="1" ht="14.4"/>
    <row r="161" customFormat="1" ht="14.4"/>
    <row r="162" customFormat="1" ht="14.4"/>
    <row r="163" customFormat="1" ht="14.4"/>
    <row r="164" customFormat="1" ht="14.4"/>
    <row r="165" customFormat="1" ht="14.4"/>
    <row r="166" customFormat="1" ht="14.4"/>
    <row r="167" customFormat="1" ht="14.4"/>
    <row r="168" customFormat="1" ht="14.4"/>
    <row r="169" customFormat="1" ht="14.4"/>
    <row r="170" customFormat="1" ht="14.4"/>
    <row r="171" customFormat="1" ht="14.4"/>
    <row r="172" customFormat="1" ht="14.4"/>
    <row r="173" customFormat="1" ht="14.4"/>
    <row r="174" customFormat="1" ht="14.4"/>
    <row r="175" customFormat="1" ht="14.4"/>
    <row r="176" customFormat="1" ht="14.4"/>
    <row r="177" customFormat="1" ht="14.4"/>
    <row r="178" customFormat="1" ht="14.4"/>
    <row r="179" customFormat="1" ht="14.4"/>
    <row r="180" customFormat="1" ht="14.4"/>
    <row r="181" customFormat="1" ht="14.4"/>
    <row r="182" customFormat="1" ht="14.4"/>
    <row r="183" customFormat="1" ht="14.4"/>
    <row r="184" customFormat="1" ht="14.4"/>
    <row r="185" customFormat="1" ht="14.4"/>
    <row r="186" customFormat="1" ht="14.4"/>
    <row r="187" customFormat="1" ht="14.4"/>
    <row r="188" customFormat="1" ht="14.4"/>
    <row r="189" customFormat="1" ht="14.4"/>
    <row r="190" customFormat="1" ht="14.4"/>
    <row r="191" customFormat="1" ht="14.4"/>
    <row r="192" customFormat="1" ht="14.4"/>
    <row r="193" customFormat="1" ht="14.4"/>
    <row r="194" customFormat="1" ht="14.4"/>
    <row r="195" customFormat="1" ht="14.4"/>
    <row r="196" customFormat="1" ht="14.4"/>
    <row r="197" customFormat="1" ht="14.4"/>
    <row r="198" customFormat="1" ht="14.4"/>
    <row r="199" customFormat="1" ht="14.4"/>
    <row r="200" customFormat="1" ht="14.4"/>
    <row r="201" customFormat="1" ht="14.4"/>
    <row r="202" customFormat="1" ht="14.4"/>
    <row r="203" customFormat="1" ht="14.4"/>
    <row r="204" customFormat="1" ht="14.4"/>
    <row r="205" customFormat="1" ht="14.4"/>
    <row r="206" customFormat="1" ht="14.4"/>
    <row r="207" customFormat="1" ht="14.4"/>
    <row r="208" customFormat="1" ht="14.4"/>
    <row r="209" customFormat="1" ht="14.4"/>
    <row r="210" customFormat="1" ht="14.4"/>
    <row r="211" customFormat="1" ht="14.4"/>
    <row r="212" customFormat="1" ht="14.4"/>
    <row r="213" customFormat="1" ht="14.4"/>
    <row r="214" customFormat="1" ht="14.4"/>
    <row r="215" customFormat="1" ht="14.4"/>
    <row r="216" customFormat="1" ht="14.4"/>
    <row r="217" customFormat="1" ht="14.4"/>
    <row r="218" customFormat="1" ht="14.4"/>
    <row r="219" customFormat="1" ht="14.4"/>
    <row r="220" customFormat="1" ht="14.4"/>
    <row r="221" customFormat="1" ht="14.4"/>
    <row r="222" customFormat="1" ht="14.4"/>
    <row r="223" customFormat="1" ht="14.4"/>
    <row r="224" customFormat="1" ht="14.4"/>
    <row r="225" customFormat="1" ht="14.4"/>
    <row r="226" customFormat="1" ht="14.4"/>
    <row r="227" customFormat="1" ht="14.4"/>
    <row r="228" customFormat="1" ht="14.4"/>
    <row r="229" customFormat="1" ht="14.4"/>
    <row r="230" customFormat="1" ht="14.4"/>
    <row r="231" customFormat="1" ht="14.4"/>
    <row r="232" customFormat="1" ht="14.4"/>
    <row r="233" customFormat="1" ht="14.4"/>
    <row r="234" customFormat="1" ht="14.4"/>
    <row r="235" customFormat="1" ht="14.4"/>
    <row r="236" customFormat="1" ht="14.4"/>
    <row r="237" customFormat="1" ht="14.4"/>
    <row r="238" customFormat="1" ht="14.4"/>
    <row r="239" customFormat="1" ht="14.4"/>
    <row r="240" customFormat="1" ht="14.4"/>
    <row r="241" customFormat="1" ht="14.4"/>
    <row r="242" customFormat="1" ht="14.4"/>
    <row r="243" customFormat="1" ht="14.4"/>
    <row r="244" customFormat="1" ht="14.4"/>
    <row r="245" customFormat="1" ht="14.4"/>
    <row r="246" customFormat="1" ht="14.4"/>
    <row r="247" customFormat="1" ht="14.4"/>
    <row r="248" customFormat="1" ht="14.4"/>
    <row r="249" customFormat="1" ht="14.4"/>
    <row r="250" customFormat="1" ht="14.4"/>
    <row r="251" customFormat="1" ht="14.4"/>
    <row r="252" customFormat="1" ht="14.4"/>
    <row r="253" customFormat="1" ht="14.4"/>
    <row r="254" customFormat="1" ht="14.4"/>
    <row r="255" customFormat="1" ht="14.4"/>
    <row r="256" customFormat="1" ht="14.4"/>
    <row r="257" customFormat="1" ht="14.4"/>
  </sheetData>
  <mergeCells count="9">
    <mergeCell ref="A24:E24"/>
    <mergeCell ref="A25:F25"/>
    <mergeCell ref="B7:E7"/>
    <mergeCell ref="A8:F8"/>
    <mergeCell ref="B10:F10"/>
    <mergeCell ref="B11:F11"/>
    <mergeCell ref="A13:F14"/>
    <mergeCell ref="A22:E22"/>
    <mergeCell ref="A23:E23"/>
  </mergeCells>
  <printOptions horizontalCentered="1"/>
  <pageMargins left="0" right="0" top="0" bottom="0" header="0.31496062992125984" footer="0.31496062992125984"/>
  <pageSetup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9F13-94FB-4611-9493-E0532621A8D8}">
  <dimension ref="A1:BD257"/>
  <sheetViews>
    <sheetView tabSelected="1" view="pageBreakPreview" zoomScale="60" zoomScaleNormal="70" workbookViewId="0">
      <selection activeCell="H12" sqref="H12"/>
    </sheetView>
  </sheetViews>
  <sheetFormatPr baseColWidth="10" defaultColWidth="11.44140625" defaultRowHeight="13.2"/>
  <cols>
    <col min="1" max="1" width="17.33203125" style="1" customWidth="1"/>
    <col min="2" max="2" width="50.88671875" style="1" customWidth="1"/>
    <col min="3" max="3" width="11.109375" style="1" customWidth="1"/>
    <col min="4" max="5" width="15.33203125" style="1" customWidth="1"/>
    <col min="6" max="6" width="19.109375" style="1" bestFit="1" customWidth="1"/>
    <col min="7" max="7" width="11.44140625" style="1"/>
    <col min="8" max="9" width="5.109375" style="1" bestFit="1" customWidth="1"/>
    <col min="10" max="16384" width="11.44140625" style="1"/>
  </cols>
  <sheetData>
    <row r="1" spans="1:56" s="18" customFormat="1" ht="14.4">
      <c r="A1" s="14"/>
      <c r="B1" s="15"/>
      <c r="C1" s="16"/>
      <c r="D1" s="16"/>
      <c r="E1" s="17"/>
      <c r="F1" s="17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</row>
    <row r="2" spans="1:56" s="18" customFormat="1" ht="14.4">
      <c r="A2" s="14"/>
      <c r="B2" s="19"/>
      <c r="C2" s="20"/>
      <c r="D2" s="20"/>
      <c r="E2" s="27"/>
      <c r="F2" s="17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</row>
    <row r="3" spans="1:56" s="18" customFormat="1" ht="14.4">
      <c r="A3" s="14"/>
      <c r="B3" s="19"/>
      <c r="C3" s="20"/>
      <c r="D3" s="20"/>
      <c r="E3" s="27"/>
      <c r="F3" s="17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</row>
    <row r="4" spans="1:56" s="18" customFormat="1" ht="14.4">
      <c r="A4" s="14"/>
      <c r="B4" s="19"/>
      <c r="C4" s="20"/>
      <c r="D4" s="20"/>
      <c r="E4" s="27"/>
      <c r="F4" s="17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</row>
    <row r="5" spans="1:56" s="18" customFormat="1" ht="14.4">
      <c r="A5" s="14"/>
      <c r="B5" s="19"/>
      <c r="C5" s="20"/>
      <c r="D5" s="20"/>
      <c r="E5" s="27"/>
      <c r="F5" s="17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</row>
    <row r="6" spans="1:56" s="18" customFormat="1" ht="14.4">
      <c r="A6" s="14"/>
      <c r="B6" s="19"/>
      <c r="C6" s="20"/>
      <c r="D6" s="20"/>
      <c r="E6" s="27"/>
      <c r="F6" s="17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</row>
    <row r="7" spans="1:56" s="18" customFormat="1" ht="14.4">
      <c r="A7" s="14"/>
      <c r="B7" s="81"/>
      <c r="C7" s="81"/>
      <c r="D7" s="81"/>
      <c r="E7" s="81"/>
      <c r="F7" s="1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</row>
    <row r="8" spans="1:56" s="18" customFormat="1" ht="23.4">
      <c r="A8" s="82" t="s">
        <v>24</v>
      </c>
      <c r="B8" s="82"/>
      <c r="C8" s="82"/>
      <c r="D8" s="82"/>
      <c r="E8" s="82"/>
      <c r="F8" s="82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</row>
    <row r="9" spans="1:56" s="18" customFormat="1" ht="12" customHeight="1">
      <c r="A9" s="47"/>
      <c r="B9" s="47"/>
      <c r="C9" s="47"/>
      <c r="D9" s="47"/>
      <c r="E9" s="47"/>
      <c r="F9" s="47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</row>
    <row r="10" spans="1:56" s="18" customFormat="1" ht="15" customHeight="1">
      <c r="A10" s="21" t="s">
        <v>1</v>
      </c>
      <c r="B10" s="83" t="s">
        <v>16</v>
      </c>
      <c r="C10" s="83"/>
      <c r="D10" s="83"/>
      <c r="E10" s="83"/>
      <c r="F10" s="83"/>
      <c r="G10" s="22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</row>
    <row r="11" spans="1:56" s="18" customFormat="1" ht="18" customHeight="1">
      <c r="A11" s="21" t="s">
        <v>2</v>
      </c>
      <c r="B11" s="84" t="s">
        <v>17</v>
      </c>
      <c r="C11" s="84"/>
      <c r="D11" s="84"/>
      <c r="E11" s="84"/>
      <c r="F11" s="84"/>
      <c r="G11" s="22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</row>
    <row r="12" spans="1:56" s="25" customFormat="1" ht="15" customHeight="1">
      <c r="B12" s="23"/>
      <c r="C12" s="23"/>
      <c r="D12" s="19"/>
      <c r="E12" s="20"/>
      <c r="F12" s="48"/>
      <c r="G12" s="24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</row>
    <row r="13" spans="1:56" s="25" customFormat="1" ht="15" customHeight="1">
      <c r="A13" s="85" t="s">
        <v>3</v>
      </c>
      <c r="B13" s="85"/>
      <c r="C13" s="85"/>
      <c r="D13" s="85"/>
      <c r="E13" s="85"/>
      <c r="F13" s="85"/>
      <c r="G13" s="26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</row>
    <row r="14" spans="1:56" s="18" customFormat="1" ht="39" customHeight="1">
      <c r="A14" s="85"/>
      <c r="B14" s="85"/>
      <c r="C14" s="85"/>
      <c r="D14" s="85"/>
      <c r="E14" s="85"/>
      <c r="F14" s="85"/>
      <c r="G14" s="26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</row>
    <row r="15" spans="1:56" ht="13.8" thickBot="1"/>
    <row r="16" spans="1:56" s="28" customFormat="1" ht="15.75" customHeight="1">
      <c r="A16" s="43" t="s">
        <v>4</v>
      </c>
      <c r="B16" s="44" t="s">
        <v>5</v>
      </c>
      <c r="C16" s="44" t="s">
        <v>6</v>
      </c>
      <c r="D16" s="44" t="s">
        <v>7</v>
      </c>
      <c r="E16" s="45" t="s">
        <v>0</v>
      </c>
      <c r="F16" s="46" t="s">
        <v>8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</row>
    <row r="17" spans="1:56" s="32" customFormat="1" ht="18.75" customHeight="1">
      <c r="A17" s="38" t="s">
        <v>21</v>
      </c>
      <c r="B17" s="29"/>
      <c r="C17" s="29"/>
      <c r="D17" s="29"/>
      <c r="E17" s="30" t="s">
        <v>9</v>
      </c>
      <c r="F17" s="31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</row>
    <row r="18" spans="1:56" s="37" customFormat="1" ht="14.4">
      <c r="A18" s="33">
        <v>1</v>
      </c>
      <c r="B18" s="34"/>
      <c r="C18" s="34"/>
      <c r="D18" s="34"/>
      <c r="E18" s="35"/>
      <c r="F18" s="36">
        <f>SUM(F19:F21)</f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</row>
    <row r="19" spans="1:56" ht="173.4" customHeight="1">
      <c r="A19" s="40">
        <v>1.01</v>
      </c>
      <c r="B19" s="6" t="s">
        <v>18</v>
      </c>
      <c r="C19" s="3" t="s">
        <v>14</v>
      </c>
      <c r="D19" s="39">
        <v>1527.61</v>
      </c>
      <c r="E19" s="4">
        <v>0</v>
      </c>
      <c r="F19" s="41">
        <f>D19*E19</f>
        <v>0</v>
      </c>
      <c r="H19" s="1" t="s">
        <v>15</v>
      </c>
    </row>
    <row r="20" spans="1:56" ht="193.2" customHeight="1">
      <c r="A20" s="40">
        <v>1.02</v>
      </c>
      <c r="B20" s="6" t="s">
        <v>19</v>
      </c>
      <c r="C20" s="3" t="s">
        <v>13</v>
      </c>
      <c r="D20" s="39">
        <v>2412.96</v>
      </c>
      <c r="E20" s="4">
        <v>0</v>
      </c>
      <c r="F20" s="41">
        <f t="shared" ref="F20:F21" si="0">D20*E20</f>
        <v>0</v>
      </c>
    </row>
    <row r="21" spans="1:56" ht="192" customHeight="1">
      <c r="A21" s="40">
        <v>1.03</v>
      </c>
      <c r="B21" s="6" t="s">
        <v>20</v>
      </c>
      <c r="C21" s="3" t="s">
        <v>13</v>
      </c>
      <c r="D21" s="39">
        <v>2412.96</v>
      </c>
      <c r="E21" s="4">
        <v>0</v>
      </c>
      <c r="F21" s="41">
        <f t="shared" si="0"/>
        <v>0</v>
      </c>
    </row>
    <row r="22" spans="1:56" s="18" customFormat="1" ht="18">
      <c r="A22" s="76" t="s">
        <v>22</v>
      </c>
      <c r="B22" s="77"/>
      <c r="C22" s="77"/>
      <c r="D22" s="77"/>
      <c r="E22" s="77"/>
      <c r="F22" s="42">
        <f>F18</f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</row>
    <row r="23" spans="1:56" s="18" customFormat="1" ht="18">
      <c r="A23" s="76" t="s">
        <v>10</v>
      </c>
      <c r="B23" s="77"/>
      <c r="C23" s="77"/>
      <c r="D23" s="77"/>
      <c r="E23" s="77"/>
      <c r="F23" s="42">
        <f>F22*0.16</f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</row>
    <row r="24" spans="1:56" s="18" customFormat="1" ht="18">
      <c r="A24" s="76" t="s">
        <v>11</v>
      </c>
      <c r="B24" s="77"/>
      <c r="C24" s="77"/>
      <c r="D24" s="77"/>
      <c r="E24" s="77"/>
      <c r="F24" s="42">
        <f>F22+F23</f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</row>
    <row r="25" spans="1:56" s="18" customFormat="1" ht="16.2" customHeight="1" thickBot="1">
      <c r="A25" s="78" t="s">
        <v>88</v>
      </c>
      <c r="B25" s="79"/>
      <c r="C25" s="79"/>
      <c r="D25" s="79"/>
      <c r="E25" s="79"/>
      <c r="F25" s="80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</row>
    <row r="26" spans="1:56">
      <c r="A26" s="8"/>
      <c r="B26" s="9"/>
      <c r="C26" s="9"/>
      <c r="D26" s="5"/>
      <c r="E26" s="11"/>
      <c r="F26" s="10"/>
    </row>
    <row r="27" spans="1:56">
      <c r="A27" s="8"/>
      <c r="B27" s="9"/>
      <c r="C27" s="9"/>
      <c r="D27" s="5"/>
      <c r="E27" s="11"/>
      <c r="F27" s="10"/>
    </row>
    <row r="28" spans="1:56">
      <c r="A28" s="8"/>
      <c r="B28" s="9"/>
      <c r="C28" s="9"/>
      <c r="D28" s="5"/>
      <c r="E28" s="11"/>
      <c r="F28" s="10"/>
    </row>
    <row r="29" spans="1:56">
      <c r="A29" s="8"/>
      <c r="B29" s="9"/>
      <c r="C29" s="9"/>
      <c r="D29" s="5"/>
      <c r="E29" s="11"/>
      <c r="F29" s="10"/>
    </row>
    <row r="30" spans="1:56">
      <c r="A30" s="8"/>
      <c r="B30" s="9"/>
      <c r="C30" s="9"/>
      <c r="D30" s="5"/>
      <c r="E30" s="11"/>
      <c r="F30" s="10"/>
    </row>
    <row r="31" spans="1:56">
      <c r="A31" s="8"/>
      <c r="B31" s="9"/>
      <c r="C31" s="9"/>
      <c r="D31" s="5"/>
      <c r="E31" s="11"/>
      <c r="F31" s="10"/>
    </row>
    <row r="32" spans="1:56">
      <c r="A32" s="8"/>
      <c r="B32" s="9"/>
      <c r="C32" s="9"/>
      <c r="D32" s="5"/>
      <c r="E32" s="11"/>
      <c r="F32" s="10"/>
    </row>
    <row r="33" spans="1:6">
      <c r="A33" s="8"/>
      <c r="B33" s="9"/>
      <c r="C33" s="9"/>
      <c r="D33" s="5"/>
      <c r="E33" s="11"/>
      <c r="F33" s="10"/>
    </row>
    <row r="34" spans="1:6">
      <c r="A34" s="8"/>
      <c r="B34" s="9"/>
      <c r="C34" s="9"/>
      <c r="D34" s="5"/>
      <c r="E34" s="11"/>
      <c r="F34" s="10"/>
    </row>
    <row r="35" spans="1:6">
      <c r="A35" s="8"/>
      <c r="B35" s="9"/>
      <c r="C35" s="9"/>
      <c r="D35" s="8"/>
      <c r="E35" s="2"/>
      <c r="F35" s="10"/>
    </row>
    <row r="36" spans="1:6">
      <c r="A36" s="8"/>
      <c r="B36" s="9"/>
      <c r="C36" s="9"/>
      <c r="D36" s="8"/>
      <c r="E36" s="2"/>
      <c r="F36" s="10"/>
    </row>
    <row r="37" spans="1:6">
      <c r="B37" s="12"/>
      <c r="C37" s="12"/>
      <c r="D37" s="13"/>
    </row>
    <row r="38" spans="1:6" s="7" customFormat="1" ht="13.8">
      <c r="B38" s="1"/>
      <c r="C38" s="1"/>
      <c r="D38" s="1"/>
      <c r="E38" s="1"/>
      <c r="F38" s="1"/>
    </row>
    <row r="39" spans="1:6" s="7" customFormat="1" ht="13.8">
      <c r="B39" s="1"/>
      <c r="C39" s="1"/>
      <c r="D39" s="1"/>
      <c r="E39" s="1"/>
      <c r="F39" s="1"/>
    </row>
    <row r="40" spans="1:6" s="7" customFormat="1" ht="13.8">
      <c r="B40" s="1"/>
      <c r="C40" s="1"/>
      <c r="D40" s="1"/>
      <c r="E40" s="1"/>
      <c r="F40" s="1"/>
    </row>
    <row r="41" spans="1:6" s="7" customFormat="1" ht="13.8">
      <c r="B41" s="1"/>
      <c r="C41" s="1"/>
      <c r="D41" s="1"/>
      <c r="E41" s="1"/>
      <c r="F41" s="1"/>
    </row>
    <row r="42" spans="1:6" s="7" customFormat="1" ht="13.8">
      <c r="B42" s="1"/>
      <c r="C42" s="1"/>
      <c r="D42" s="1"/>
      <c r="E42" s="1"/>
      <c r="F42" s="1"/>
    </row>
    <row r="43" spans="1:6" s="7" customFormat="1" ht="13.8">
      <c r="B43" s="1"/>
      <c r="C43" s="1"/>
      <c r="D43" s="1"/>
      <c r="E43" s="1"/>
      <c r="F43" s="1"/>
    </row>
    <row r="44" spans="1:6" s="7" customFormat="1" ht="13.8">
      <c r="B44" s="1"/>
      <c r="C44" s="1"/>
      <c r="D44" s="1"/>
      <c r="E44" s="1"/>
      <c r="F44" s="1"/>
    </row>
    <row r="45" spans="1:6" s="7" customFormat="1" ht="13.8">
      <c r="B45" s="1"/>
      <c r="C45" s="1"/>
      <c r="D45" s="1"/>
      <c r="E45" s="1"/>
      <c r="F45" s="1"/>
    </row>
    <row r="46" spans="1:6" s="7" customFormat="1" ht="13.8">
      <c r="B46" s="1"/>
      <c r="C46" s="1"/>
      <c r="D46" s="1"/>
      <c r="E46" s="1"/>
      <c r="F46" s="1"/>
    </row>
    <row r="47" spans="1:6" s="7" customFormat="1" ht="13.8">
      <c r="B47" s="1"/>
      <c r="C47" s="1"/>
      <c r="D47" s="1"/>
      <c r="E47" s="1"/>
      <c r="F47" s="1"/>
    </row>
    <row r="48" spans="1:6" s="7" customFormat="1" ht="13.8">
      <c r="B48" s="1"/>
      <c r="C48" s="1"/>
      <c r="D48" s="1"/>
      <c r="E48" s="1"/>
      <c r="F48" s="1"/>
    </row>
    <row r="49" customFormat="1" ht="14.4"/>
    <row r="50" customFormat="1" ht="14.4"/>
    <row r="51" customFormat="1" ht="14.4"/>
    <row r="52" customFormat="1" ht="14.4"/>
    <row r="53" customFormat="1" ht="14.4"/>
    <row r="54" customFormat="1" ht="14.4"/>
    <row r="55" customFormat="1" ht="14.4"/>
    <row r="56" customFormat="1" ht="14.4"/>
    <row r="57" customFormat="1" ht="14.4"/>
    <row r="58" customFormat="1" ht="14.4"/>
    <row r="59" customFormat="1" ht="14.4"/>
    <row r="60" customFormat="1" ht="14.4"/>
    <row r="61" customFormat="1" ht="14.4"/>
    <row r="62" customFormat="1" ht="14.4"/>
    <row r="63" customFormat="1" ht="14.4"/>
    <row r="64" customFormat="1" ht="14.4"/>
    <row r="65" customFormat="1" ht="14.4"/>
    <row r="66" customFormat="1" ht="14.4"/>
    <row r="67" customFormat="1" ht="14.4"/>
    <row r="68" customFormat="1" ht="14.4"/>
    <row r="69" customFormat="1" ht="14.4"/>
    <row r="70" customFormat="1" ht="14.4"/>
    <row r="71" customFormat="1" ht="14.4"/>
    <row r="72" customFormat="1" ht="14.4"/>
    <row r="73" customFormat="1" ht="14.4"/>
    <row r="74" customFormat="1" ht="14.4"/>
    <row r="75" customFormat="1" ht="14.4"/>
    <row r="76" customFormat="1" ht="14.4"/>
    <row r="77" customFormat="1" ht="14.4"/>
    <row r="78" customFormat="1" ht="14.4"/>
    <row r="79" customFormat="1" ht="14.4"/>
    <row r="80" customFormat="1" ht="14.4"/>
    <row r="81" customFormat="1" ht="14.4"/>
    <row r="82" customFormat="1" ht="14.4"/>
    <row r="83" customFormat="1" ht="14.4"/>
    <row r="84" customFormat="1" ht="14.4"/>
    <row r="85" customFormat="1" ht="14.4"/>
    <row r="86" customFormat="1" ht="14.4"/>
    <row r="87" customFormat="1" ht="14.4"/>
    <row r="88" customFormat="1" ht="14.4"/>
    <row r="89" customFormat="1" ht="14.4"/>
    <row r="90" customFormat="1" ht="14.4"/>
    <row r="91" customFormat="1" ht="14.4"/>
    <row r="92" customFormat="1" ht="14.4"/>
    <row r="93" customFormat="1" ht="14.4"/>
    <row r="94" customFormat="1" ht="14.4"/>
    <row r="95" customFormat="1" ht="14.4"/>
    <row r="96" customFormat="1" ht="14.4"/>
    <row r="97" customFormat="1" ht="14.4"/>
    <row r="98" customFormat="1" ht="14.4"/>
    <row r="99" customFormat="1" ht="14.4"/>
    <row r="100" customFormat="1" ht="14.4"/>
    <row r="101" customFormat="1" ht="14.4"/>
    <row r="102" customFormat="1" ht="14.4"/>
    <row r="103" customFormat="1" ht="14.4"/>
    <row r="104" customFormat="1" ht="14.4"/>
    <row r="105" customFormat="1" ht="14.4"/>
    <row r="106" customFormat="1" ht="14.4"/>
    <row r="107" customFormat="1" ht="14.4"/>
    <row r="108" customFormat="1" ht="14.4"/>
    <row r="109" customFormat="1" ht="14.4"/>
    <row r="110" customFormat="1" ht="14.4"/>
    <row r="111" customFormat="1" ht="14.4"/>
    <row r="112" customFormat="1" ht="14.4"/>
    <row r="113" customFormat="1" ht="14.4"/>
    <row r="114" customFormat="1" ht="14.4"/>
    <row r="115" customFormat="1" ht="14.4"/>
    <row r="116" customFormat="1" ht="14.4"/>
    <row r="117" customFormat="1" ht="14.4"/>
    <row r="118" customFormat="1" ht="14.4"/>
    <row r="119" customFormat="1" ht="14.4"/>
    <row r="120" customFormat="1" ht="14.4"/>
    <row r="121" customFormat="1" ht="14.4"/>
    <row r="122" customFormat="1" ht="14.4"/>
    <row r="123" customFormat="1" ht="14.4"/>
    <row r="124" customFormat="1" ht="14.4"/>
    <row r="125" customFormat="1" ht="14.4"/>
    <row r="126" customFormat="1" ht="14.4"/>
    <row r="127" customFormat="1" ht="14.4"/>
    <row r="128" customFormat="1" ht="14.4"/>
    <row r="129" customFormat="1" ht="14.4"/>
    <row r="130" customFormat="1" ht="14.4"/>
    <row r="131" customFormat="1" ht="14.4"/>
    <row r="132" customFormat="1" ht="14.4"/>
    <row r="133" customFormat="1" ht="14.4"/>
    <row r="134" customFormat="1" ht="14.4"/>
    <row r="135" customFormat="1" ht="14.4"/>
    <row r="136" customFormat="1" ht="14.4"/>
    <row r="137" customFormat="1" ht="14.4"/>
    <row r="138" customFormat="1" ht="14.4"/>
    <row r="139" customFormat="1" ht="14.4"/>
    <row r="140" customFormat="1" ht="14.4"/>
    <row r="141" customFormat="1" ht="14.4"/>
    <row r="142" customFormat="1" ht="14.4"/>
    <row r="143" customFormat="1" ht="14.4"/>
    <row r="144" customFormat="1" ht="14.4"/>
    <row r="145" customFormat="1" ht="14.4"/>
    <row r="146" customFormat="1" ht="14.4"/>
    <row r="147" customFormat="1" ht="14.4"/>
    <row r="148" customFormat="1" ht="14.4"/>
    <row r="149" customFormat="1" ht="14.4"/>
    <row r="150" customFormat="1" ht="14.4"/>
    <row r="151" customFormat="1" ht="14.4"/>
    <row r="152" customFormat="1" ht="14.4"/>
    <row r="153" customFormat="1" ht="14.4"/>
    <row r="154" customFormat="1" ht="14.4"/>
    <row r="155" customFormat="1" ht="14.4"/>
    <row r="156" customFormat="1" ht="14.4"/>
    <row r="157" customFormat="1" ht="14.4"/>
    <row r="158" customFormat="1" ht="14.4"/>
    <row r="159" customFormat="1" ht="14.4"/>
    <row r="160" customFormat="1" ht="14.4"/>
    <row r="161" customFormat="1" ht="14.4"/>
    <row r="162" customFormat="1" ht="14.4"/>
    <row r="163" customFormat="1" ht="14.4"/>
    <row r="164" customFormat="1" ht="14.4"/>
    <row r="165" customFormat="1" ht="14.4"/>
    <row r="166" customFormat="1" ht="14.4"/>
    <row r="167" customFormat="1" ht="14.4"/>
    <row r="168" customFormat="1" ht="14.4"/>
    <row r="169" customFormat="1" ht="14.4"/>
    <row r="170" customFormat="1" ht="14.4"/>
    <row r="171" customFormat="1" ht="14.4"/>
    <row r="172" customFormat="1" ht="14.4"/>
    <row r="173" customFormat="1" ht="14.4"/>
    <row r="174" customFormat="1" ht="14.4"/>
    <row r="175" customFormat="1" ht="14.4"/>
    <row r="176" customFormat="1" ht="14.4"/>
    <row r="177" customFormat="1" ht="14.4"/>
    <row r="178" customFormat="1" ht="14.4"/>
    <row r="179" customFormat="1" ht="14.4"/>
    <row r="180" customFormat="1" ht="14.4"/>
    <row r="181" customFormat="1" ht="14.4"/>
    <row r="182" customFormat="1" ht="14.4"/>
    <row r="183" customFormat="1" ht="14.4"/>
    <row r="184" customFormat="1" ht="14.4"/>
    <row r="185" customFormat="1" ht="14.4"/>
    <row r="186" customFormat="1" ht="14.4"/>
    <row r="187" customFormat="1" ht="14.4"/>
    <row r="188" customFormat="1" ht="14.4"/>
    <row r="189" customFormat="1" ht="14.4"/>
    <row r="190" customFormat="1" ht="14.4"/>
    <row r="191" customFormat="1" ht="14.4"/>
    <row r="192" customFormat="1" ht="14.4"/>
    <row r="193" customFormat="1" ht="14.4"/>
    <row r="194" customFormat="1" ht="14.4"/>
    <row r="195" customFormat="1" ht="14.4"/>
    <row r="196" customFormat="1" ht="14.4"/>
    <row r="197" customFormat="1" ht="14.4"/>
    <row r="198" customFormat="1" ht="14.4"/>
    <row r="199" customFormat="1" ht="14.4"/>
    <row r="200" customFormat="1" ht="14.4"/>
    <row r="201" customFormat="1" ht="14.4"/>
    <row r="202" customFormat="1" ht="14.4"/>
    <row r="203" customFormat="1" ht="14.4"/>
    <row r="204" customFormat="1" ht="14.4"/>
    <row r="205" customFormat="1" ht="14.4"/>
    <row r="206" customFormat="1" ht="14.4"/>
    <row r="207" customFormat="1" ht="14.4"/>
    <row r="208" customFormat="1" ht="14.4"/>
    <row r="209" customFormat="1" ht="14.4"/>
    <row r="210" customFormat="1" ht="14.4"/>
    <row r="211" customFormat="1" ht="14.4"/>
    <row r="212" customFormat="1" ht="14.4"/>
    <row r="213" customFormat="1" ht="14.4"/>
    <row r="214" customFormat="1" ht="14.4"/>
    <row r="215" customFormat="1" ht="14.4"/>
    <row r="216" customFormat="1" ht="14.4"/>
    <row r="217" customFormat="1" ht="14.4"/>
    <row r="218" customFormat="1" ht="14.4"/>
    <row r="219" customFormat="1" ht="14.4"/>
    <row r="220" customFormat="1" ht="14.4"/>
    <row r="221" customFormat="1" ht="14.4"/>
    <row r="222" customFormat="1" ht="14.4"/>
    <row r="223" customFormat="1" ht="14.4"/>
    <row r="224" customFormat="1" ht="14.4"/>
    <row r="225" customFormat="1" ht="14.4"/>
    <row r="226" customFormat="1" ht="14.4"/>
    <row r="227" customFormat="1" ht="14.4"/>
    <row r="228" customFormat="1" ht="14.4"/>
    <row r="229" customFormat="1" ht="14.4"/>
    <row r="230" customFormat="1" ht="14.4"/>
    <row r="231" customFormat="1" ht="14.4"/>
    <row r="232" customFormat="1" ht="14.4"/>
    <row r="233" customFormat="1" ht="14.4"/>
    <row r="234" customFormat="1" ht="14.4"/>
    <row r="235" customFormat="1" ht="14.4"/>
    <row r="236" customFormat="1" ht="14.4"/>
    <row r="237" customFormat="1" ht="14.4"/>
    <row r="238" customFormat="1" ht="14.4"/>
    <row r="239" customFormat="1" ht="14.4"/>
    <row r="240" customFormat="1" ht="14.4"/>
    <row r="241" customFormat="1" ht="14.4"/>
    <row r="242" customFormat="1" ht="14.4"/>
    <row r="243" customFormat="1" ht="14.4"/>
    <row r="244" customFormat="1" ht="14.4"/>
    <row r="245" customFormat="1" ht="14.4"/>
    <row r="246" customFormat="1" ht="14.4"/>
    <row r="247" customFormat="1" ht="14.4"/>
    <row r="248" customFormat="1" ht="14.4"/>
    <row r="249" customFormat="1" ht="14.4"/>
    <row r="250" customFormat="1" ht="14.4"/>
    <row r="251" customFormat="1" ht="14.4"/>
    <row r="252" customFormat="1" ht="14.4"/>
    <row r="253" customFormat="1" ht="14.4"/>
    <row r="254" customFormat="1" ht="14.4"/>
    <row r="255" customFormat="1" ht="14.4"/>
    <row r="256" customFormat="1" ht="14.4"/>
    <row r="257" customFormat="1" ht="14.4"/>
  </sheetData>
  <mergeCells count="9">
    <mergeCell ref="A23:E23"/>
    <mergeCell ref="A24:E24"/>
    <mergeCell ref="A25:F25"/>
    <mergeCell ref="B7:E7"/>
    <mergeCell ref="A8:F8"/>
    <mergeCell ref="B10:F10"/>
    <mergeCell ref="B11:F11"/>
    <mergeCell ref="A13:F14"/>
    <mergeCell ref="A22:E22"/>
  </mergeCells>
  <printOptions horizontalCentered="1"/>
  <pageMargins left="0" right="0" top="0" bottom="0" header="0.31496062992125984" footer="0.31496062992125984"/>
  <pageSetup scale="7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0B068-CAC0-448F-88F3-2813AC040009}">
  <dimension ref="A1:BE250"/>
  <sheetViews>
    <sheetView view="pageBreakPreview" topLeftCell="A20" zoomScale="60" zoomScaleNormal="70" workbookViewId="0">
      <selection activeCell="E7" sqref="E7"/>
    </sheetView>
  </sheetViews>
  <sheetFormatPr baseColWidth="10" defaultColWidth="11.44140625" defaultRowHeight="13.2"/>
  <cols>
    <col min="1" max="1" width="17.5546875" style="1" customWidth="1"/>
    <col min="2" max="2" width="41.77734375" style="1" customWidth="1"/>
    <col min="3" max="3" width="12.77734375" style="1" customWidth="1"/>
    <col min="4" max="4" width="16.109375" style="1" customWidth="1"/>
    <col min="5" max="5" width="14.44140625" style="1" customWidth="1"/>
    <col min="6" max="6" width="15.5546875" style="1" customWidth="1"/>
    <col min="7" max="7" width="17.33203125" style="1" customWidth="1"/>
    <col min="8" max="8" width="11.44140625" style="1"/>
    <col min="9" max="10" width="5.109375" style="1" bestFit="1" customWidth="1"/>
    <col min="11" max="11" width="0" style="1" hidden="1" customWidth="1"/>
    <col min="12" max="16384" width="11.44140625" style="1"/>
  </cols>
  <sheetData>
    <row r="1" spans="1:57" s="18" customFormat="1" ht="14.4">
      <c r="A1" s="14"/>
      <c r="B1" s="15"/>
      <c r="C1" s="16"/>
      <c r="D1" s="16"/>
      <c r="E1" s="16"/>
      <c r="F1" s="17"/>
      <c r="G1" s="17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</row>
    <row r="2" spans="1:57" s="18" customFormat="1" ht="14.4">
      <c r="A2" s="14"/>
      <c r="B2" s="19"/>
      <c r="C2" s="20"/>
      <c r="D2" s="20"/>
      <c r="E2" s="20"/>
      <c r="F2" s="27"/>
      <c r="G2" s="17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</row>
    <row r="3" spans="1:57" s="18" customFormat="1" ht="14.4">
      <c r="A3" s="14"/>
      <c r="B3" s="19"/>
      <c r="C3" s="20"/>
      <c r="D3" s="20"/>
      <c r="E3" s="20"/>
      <c r="F3" s="27"/>
      <c r="G3" s="17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</row>
    <row r="4" spans="1:57" s="18" customFormat="1" ht="14.4">
      <c r="A4" s="14"/>
      <c r="B4" s="19"/>
      <c r="C4" s="20"/>
      <c r="D4" s="20"/>
      <c r="E4" s="20"/>
      <c r="F4" s="27"/>
      <c r="G4" s="17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</row>
    <row r="5" spans="1:57" s="18" customFormat="1" ht="14.4">
      <c r="A5" s="14"/>
      <c r="B5" s="19"/>
      <c r="C5" s="20"/>
      <c r="D5" s="20"/>
      <c r="E5" s="20"/>
      <c r="F5" s="27"/>
      <c r="G5" s="17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</row>
    <row r="6" spans="1:57" s="18" customFormat="1" ht="14.4">
      <c r="A6" s="14"/>
      <c r="B6" s="19"/>
      <c r="C6" s="20"/>
      <c r="D6" s="20"/>
      <c r="E6" s="20"/>
      <c r="F6" s="27"/>
      <c r="G6" s="17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</row>
    <row r="7" spans="1:57" s="18" customFormat="1" ht="14.4">
      <c r="A7" s="88" t="s">
        <v>25</v>
      </c>
      <c r="B7" s="88"/>
      <c r="C7" s="88"/>
      <c r="D7" s="49"/>
      <c r="E7" s="49"/>
      <c r="F7" s="49"/>
      <c r="G7" s="50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</row>
    <row r="8" spans="1:57" s="18" customFormat="1" ht="14.4">
      <c r="A8" s="51" t="s">
        <v>1</v>
      </c>
      <c r="B8" s="89" t="s">
        <v>16</v>
      </c>
      <c r="C8" s="89"/>
      <c r="D8" s="89"/>
      <c r="E8" s="89"/>
      <c r="F8" s="89"/>
      <c r="G8" s="89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</row>
    <row r="9" spans="1:57" s="18" customFormat="1" ht="12" customHeight="1">
      <c r="A9" s="51" t="s">
        <v>2</v>
      </c>
      <c r="B9" s="90" t="s">
        <v>17</v>
      </c>
      <c r="C9" s="90"/>
      <c r="D9" s="90"/>
      <c r="E9" s="90"/>
      <c r="F9" s="90"/>
      <c r="G9" s="90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</row>
    <row r="10" spans="1:57" s="18" customFormat="1" ht="15" customHeight="1">
      <c r="A10"/>
      <c r="B10"/>
      <c r="C10"/>
      <c r="D10"/>
      <c r="E10"/>
      <c r="F10"/>
      <c r="G10"/>
      <c r="H10" s="22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</row>
    <row r="11" spans="1:57" s="18" customFormat="1" ht="18" customHeight="1">
      <c r="A11" s="91" t="s">
        <v>26</v>
      </c>
      <c r="B11" s="91"/>
      <c r="C11" s="91"/>
      <c r="D11" s="91"/>
      <c r="E11" s="91"/>
      <c r="F11" s="91"/>
      <c r="G11" s="91"/>
      <c r="H11" s="22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</row>
    <row r="12" spans="1:57" s="25" customFormat="1" ht="15" customHeight="1">
      <c r="A12" s="92" t="s">
        <v>27</v>
      </c>
      <c r="B12" s="92"/>
      <c r="C12" s="92"/>
      <c r="D12" s="92"/>
      <c r="E12" s="92"/>
      <c r="F12" s="92"/>
      <c r="G12" s="92"/>
      <c r="H12" s="24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</row>
    <row r="13" spans="1:57" s="25" customFormat="1" ht="15" customHeight="1">
      <c r="A13" s="52" t="s">
        <v>28</v>
      </c>
      <c r="B13" s="53">
        <v>1.01</v>
      </c>
      <c r="C13"/>
      <c r="D13"/>
      <c r="E13" s="54"/>
      <c r="G13"/>
      <c r="H13" s="26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</row>
    <row r="14" spans="1:57" s="18" customFormat="1" ht="14.4" customHeight="1">
      <c r="A14" s="93" t="s">
        <v>18</v>
      </c>
      <c r="B14" s="93"/>
      <c r="C14" s="93"/>
      <c r="D14" s="93"/>
      <c r="E14" s="93"/>
      <c r="F14" s="52" t="s">
        <v>29</v>
      </c>
      <c r="G14" s="55" t="s">
        <v>14</v>
      </c>
      <c r="H14" s="26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</row>
    <row r="15" spans="1:57" ht="13.8">
      <c r="A15" s="93"/>
      <c r="B15" s="93"/>
      <c r="C15" s="93"/>
      <c r="D15" s="93"/>
      <c r="E15" s="93"/>
      <c r="F15" s="52" t="s">
        <v>30</v>
      </c>
      <c r="G15" s="55">
        <v>1527.61</v>
      </c>
    </row>
    <row r="16" spans="1:57" ht="13.8" customHeight="1">
      <c r="A16" s="93"/>
      <c r="B16" s="93"/>
      <c r="C16" s="93"/>
      <c r="D16" s="93"/>
      <c r="E16" s="93"/>
      <c r="F16" s="52" t="s">
        <v>31</v>
      </c>
      <c r="G16" s="56">
        <f>G56</f>
        <v>264.51686000000001</v>
      </c>
    </row>
    <row r="17" spans="1:7" ht="13.2" customHeight="1">
      <c r="A17" s="93"/>
      <c r="B17" s="93"/>
      <c r="C17" s="93"/>
      <c r="D17" s="93"/>
      <c r="E17" s="93"/>
      <c r="F17" s="52" t="s">
        <v>32</v>
      </c>
      <c r="G17" s="56">
        <v>404081.59</v>
      </c>
    </row>
    <row r="18" spans="1:7" ht="13.2" customHeight="1">
      <c r="A18" s="93"/>
      <c r="B18" s="93"/>
      <c r="C18" s="93"/>
      <c r="D18" s="93"/>
      <c r="E18" s="93"/>
      <c r="F18" s="11"/>
      <c r="G18" s="57"/>
    </row>
    <row r="19" spans="1:7" ht="13.2" customHeight="1">
      <c r="A19" s="93"/>
      <c r="B19" s="93"/>
      <c r="C19" s="93"/>
      <c r="D19" s="93"/>
      <c r="E19" s="93"/>
      <c r="F19" s="11"/>
      <c r="G19" s="10"/>
    </row>
    <row r="20" spans="1:7" ht="13.2" customHeight="1">
      <c r="A20" s="93"/>
      <c r="B20" s="93"/>
      <c r="C20" s="93"/>
      <c r="D20" s="93"/>
      <c r="E20" s="93"/>
      <c r="F20" s="11"/>
      <c r="G20" s="10"/>
    </row>
    <row r="21" spans="1:7" ht="13.2" customHeight="1">
      <c r="A21" s="94"/>
      <c r="B21" s="94"/>
      <c r="C21" s="94"/>
      <c r="D21" s="94"/>
      <c r="E21" s="94"/>
      <c r="F21" s="11"/>
      <c r="G21" s="10"/>
    </row>
    <row r="22" spans="1:7">
      <c r="A22" s="58" t="s">
        <v>27</v>
      </c>
      <c r="B22" s="59"/>
      <c r="C22" s="60" t="s">
        <v>6</v>
      </c>
      <c r="D22" s="60" t="s">
        <v>33</v>
      </c>
      <c r="E22" s="60" t="s">
        <v>34</v>
      </c>
      <c r="F22" s="60" t="s">
        <v>0</v>
      </c>
      <c r="G22" s="61" t="s">
        <v>11</v>
      </c>
    </row>
    <row r="23" spans="1:7">
      <c r="A23" s="5" t="s">
        <v>35</v>
      </c>
      <c r="B23" s="9"/>
      <c r="C23" s="9"/>
      <c r="D23" s="5"/>
      <c r="E23" s="5"/>
      <c r="F23" s="62"/>
      <c r="G23" s="10"/>
    </row>
    <row r="24" spans="1:7">
      <c r="A24" s="8"/>
      <c r="B24" s="9"/>
      <c r="C24" s="9"/>
      <c r="D24" s="8"/>
      <c r="E24" s="8"/>
      <c r="F24" s="62"/>
      <c r="G24" s="10"/>
    </row>
    <row r="25" spans="1:7">
      <c r="B25" s="12"/>
      <c r="C25" s="12"/>
      <c r="D25" s="13"/>
      <c r="E25" s="13"/>
      <c r="F25" s="63"/>
      <c r="G25" s="63"/>
    </row>
    <row r="26" spans="1:7" s="7" customFormat="1" ht="13.8">
      <c r="A26" s="64" t="s">
        <v>36</v>
      </c>
      <c r="B26" s="1"/>
      <c r="C26" s="1"/>
      <c r="D26" s="1"/>
      <c r="E26" s="1"/>
      <c r="F26" s="63"/>
      <c r="G26" s="65">
        <v>0</v>
      </c>
    </row>
    <row r="27" spans="1:7" s="7" customFormat="1" ht="13.8">
      <c r="B27" s="1"/>
      <c r="C27" s="1"/>
      <c r="D27" s="1"/>
      <c r="E27" s="1"/>
      <c r="F27" s="63"/>
      <c r="G27" s="63"/>
    </row>
    <row r="28" spans="1:7" s="7" customFormat="1" ht="13.8">
      <c r="A28" s="5" t="s">
        <v>37</v>
      </c>
      <c r="B28" s="1"/>
      <c r="C28" s="1"/>
      <c r="D28" s="1"/>
      <c r="E28" s="1"/>
      <c r="F28" s="63"/>
      <c r="G28" s="63"/>
    </row>
    <row r="29" spans="1:7">
      <c r="A29" s="1" t="s">
        <v>38</v>
      </c>
      <c r="B29" s="1" t="s">
        <v>39</v>
      </c>
      <c r="C29" s="66" t="s">
        <v>40</v>
      </c>
      <c r="D29" s="66">
        <v>0.04</v>
      </c>
      <c r="E29" s="67">
        <v>61.1</v>
      </c>
      <c r="F29" s="65">
        <v>700</v>
      </c>
      <c r="G29" s="65">
        <f>D29*F29</f>
        <v>28</v>
      </c>
    </row>
    <row r="30" spans="1:7" s="7" customFormat="1" ht="13.8">
      <c r="A30" s="1" t="s">
        <v>41</v>
      </c>
      <c r="B30" s="1" t="s">
        <v>42</v>
      </c>
      <c r="C30" s="66" t="s">
        <v>40</v>
      </c>
      <c r="D30" s="66">
        <v>0.04</v>
      </c>
      <c r="E30" s="67">
        <v>61.1</v>
      </c>
      <c r="F30" s="65">
        <v>850</v>
      </c>
      <c r="G30" s="65">
        <f t="shared" ref="G30:G37" si="0">D30*F30</f>
        <v>34</v>
      </c>
    </row>
    <row r="31" spans="1:7" s="7" customFormat="1" ht="26.4">
      <c r="A31" s="1" t="s">
        <v>43</v>
      </c>
      <c r="B31" s="68" t="s">
        <v>44</v>
      </c>
      <c r="C31" s="66" t="s">
        <v>40</v>
      </c>
      <c r="D31" s="66">
        <v>0.04</v>
      </c>
      <c r="E31" s="67">
        <v>61.1</v>
      </c>
      <c r="F31" s="65">
        <v>700</v>
      </c>
      <c r="G31" s="65">
        <f t="shared" si="0"/>
        <v>28</v>
      </c>
    </row>
    <row r="32" spans="1:7" s="7" customFormat="1" ht="26.4">
      <c r="A32" s="1" t="s">
        <v>43</v>
      </c>
      <c r="B32" s="68" t="s">
        <v>44</v>
      </c>
      <c r="C32" s="66" t="s">
        <v>40</v>
      </c>
      <c r="D32" s="66">
        <v>0.04</v>
      </c>
      <c r="E32" s="67">
        <v>61.1</v>
      </c>
      <c r="F32" s="65">
        <v>700</v>
      </c>
      <c r="G32" s="65">
        <f t="shared" si="0"/>
        <v>28</v>
      </c>
    </row>
    <row r="33" spans="1:7" s="7" customFormat="1" ht="13.8">
      <c r="A33" s="1" t="s">
        <v>45</v>
      </c>
      <c r="B33" s="1" t="s">
        <v>46</v>
      </c>
      <c r="C33" s="66" t="s">
        <v>40</v>
      </c>
      <c r="D33" s="66">
        <v>0.04</v>
      </c>
      <c r="E33" s="67">
        <v>61.1</v>
      </c>
      <c r="F33" s="65">
        <v>500</v>
      </c>
      <c r="G33" s="65">
        <f t="shared" si="0"/>
        <v>20</v>
      </c>
    </row>
    <row r="34" spans="1:7" s="7" customFormat="1" ht="13.8">
      <c r="A34" s="1" t="s">
        <v>45</v>
      </c>
      <c r="B34" s="1" t="s">
        <v>46</v>
      </c>
      <c r="C34" s="66" t="s">
        <v>40</v>
      </c>
      <c r="D34" s="66">
        <v>0.04</v>
      </c>
      <c r="E34" s="67">
        <v>61.1</v>
      </c>
      <c r="F34" s="65">
        <v>500</v>
      </c>
      <c r="G34" s="65">
        <f t="shared" si="0"/>
        <v>20</v>
      </c>
    </row>
    <row r="35" spans="1:7" s="7" customFormat="1" ht="13.8">
      <c r="A35" s="1" t="s">
        <v>45</v>
      </c>
      <c r="B35" s="1" t="s">
        <v>46</v>
      </c>
      <c r="C35" s="66" t="s">
        <v>40</v>
      </c>
      <c r="D35" s="66">
        <v>0.04</v>
      </c>
      <c r="E35" s="67">
        <v>61.1</v>
      </c>
      <c r="F35" s="65">
        <v>500</v>
      </c>
      <c r="G35" s="65">
        <f t="shared" si="0"/>
        <v>20</v>
      </c>
    </row>
    <row r="36" spans="1:7" s="7" customFormat="1" ht="13.8">
      <c r="A36" s="1" t="s">
        <v>47</v>
      </c>
      <c r="B36" s="1" t="s">
        <v>48</v>
      </c>
      <c r="C36" s="66" t="s">
        <v>40</v>
      </c>
      <c r="D36" s="66">
        <v>0.04</v>
      </c>
      <c r="E36" s="67">
        <v>61.1</v>
      </c>
      <c r="F36" s="65">
        <v>0</v>
      </c>
      <c r="G36" s="65">
        <f t="shared" si="0"/>
        <v>0</v>
      </c>
    </row>
    <row r="37" spans="1:7" s="7" customFormat="1" ht="26.4">
      <c r="A37" s="1" t="s">
        <v>49</v>
      </c>
      <c r="B37" s="68" t="s">
        <v>50</v>
      </c>
      <c r="C37" s="66" t="s">
        <v>51</v>
      </c>
      <c r="D37" s="69">
        <v>0.05</v>
      </c>
      <c r="E37" s="69">
        <v>0.05</v>
      </c>
      <c r="F37" s="65">
        <v>178</v>
      </c>
      <c r="G37" s="65">
        <f t="shared" si="0"/>
        <v>8.9</v>
      </c>
    </row>
    <row r="38" spans="1:7" s="7" customFormat="1" ht="13.8">
      <c r="A38" s="86" t="s">
        <v>52</v>
      </c>
      <c r="B38" s="86"/>
      <c r="C38" s="86"/>
      <c r="D38" s="86"/>
      <c r="E38" s="86"/>
      <c r="F38" s="86"/>
      <c r="G38" s="70">
        <f>SUM(G29:G37)</f>
        <v>186.9</v>
      </c>
    </row>
    <row r="39" spans="1:7" s="7" customFormat="1" ht="13.8">
      <c r="B39" s="1"/>
      <c r="C39" s="1"/>
      <c r="D39" s="1"/>
      <c r="E39" s="1"/>
      <c r="F39" s="63"/>
      <c r="G39" s="63"/>
    </row>
    <row r="40" spans="1:7" s="7" customFormat="1" ht="13.8">
      <c r="A40" s="71" t="s">
        <v>53</v>
      </c>
      <c r="B40" s="1"/>
      <c r="C40" s="1"/>
      <c r="D40" s="1"/>
      <c r="E40" s="1"/>
      <c r="F40" s="63"/>
      <c r="G40" s="63"/>
    </row>
    <row r="41" spans="1:7" s="7" customFormat="1" ht="13.8">
      <c r="A41" s="72" t="s">
        <v>54</v>
      </c>
      <c r="B41" s="1" t="s">
        <v>55</v>
      </c>
      <c r="C41" s="66" t="s">
        <v>56</v>
      </c>
      <c r="D41" s="69">
        <v>0.03</v>
      </c>
      <c r="E41" s="69">
        <v>0.03</v>
      </c>
      <c r="F41" s="65">
        <v>186.9</v>
      </c>
      <c r="G41" s="65">
        <f>D41*F41</f>
        <v>5.6070000000000002</v>
      </c>
    </row>
    <row r="42" spans="1:7" customFormat="1" ht="14.4">
      <c r="A42" s="72" t="s">
        <v>57</v>
      </c>
      <c r="B42" s="1" t="s">
        <v>58</v>
      </c>
      <c r="C42" s="66" t="s">
        <v>59</v>
      </c>
      <c r="D42" s="66">
        <v>0</v>
      </c>
      <c r="E42" s="67">
        <v>0.1</v>
      </c>
      <c r="F42" s="65">
        <v>50000</v>
      </c>
      <c r="G42" s="65">
        <v>3.27</v>
      </c>
    </row>
    <row r="43" spans="1:7" customFormat="1" ht="14.4">
      <c r="A43" s="8"/>
      <c r="F43" s="73"/>
      <c r="G43" s="73"/>
    </row>
    <row r="44" spans="1:7" customFormat="1" ht="14.4">
      <c r="A44" s="1"/>
      <c r="F44" s="73"/>
      <c r="G44" s="73"/>
    </row>
    <row r="45" spans="1:7" customFormat="1" ht="14.4">
      <c r="A45" s="64" t="s">
        <v>60</v>
      </c>
      <c r="F45" s="73"/>
      <c r="G45" s="74">
        <f>SUM(G41:G44)</f>
        <v>8.8770000000000007</v>
      </c>
    </row>
    <row r="46" spans="1:7" customFormat="1" ht="14.4"/>
    <row r="47" spans="1:7" customFormat="1" ht="14.4">
      <c r="F47" s="75" t="s">
        <v>61</v>
      </c>
      <c r="G47" s="74">
        <f>G26+G38+G45</f>
        <v>195.77700000000002</v>
      </c>
    </row>
    <row r="48" spans="1:7" customFormat="1" ht="14.4">
      <c r="F48" s="75" t="s">
        <v>62</v>
      </c>
      <c r="G48" s="74">
        <f>G47*0.18</f>
        <v>35.23986</v>
      </c>
    </row>
    <row r="49" spans="1:7" customFormat="1" ht="14.4">
      <c r="F49" s="75" t="s">
        <v>63</v>
      </c>
      <c r="G49" s="74">
        <f>G47+G48</f>
        <v>231.01686000000001</v>
      </c>
    </row>
    <row r="50" spans="1:7" customFormat="1" ht="14.4">
      <c r="F50" s="75" t="s">
        <v>64</v>
      </c>
      <c r="G50" s="74">
        <v>0</v>
      </c>
    </row>
    <row r="51" spans="1:7" customFormat="1" ht="14.4">
      <c r="F51" s="75" t="s">
        <v>63</v>
      </c>
      <c r="G51" s="74">
        <f>G49</f>
        <v>231.01686000000001</v>
      </c>
    </row>
    <row r="52" spans="1:7" customFormat="1" ht="14.4">
      <c r="F52" s="75" t="s">
        <v>65</v>
      </c>
      <c r="G52" s="74">
        <v>33.5</v>
      </c>
    </row>
    <row r="53" spans="1:7" customFormat="1" ht="14.4">
      <c r="F53" s="75" t="s">
        <v>63</v>
      </c>
      <c r="G53" s="74">
        <f>G51+G52</f>
        <v>264.51686000000001</v>
      </c>
    </row>
    <row r="54" spans="1:7" customFormat="1" ht="14.4">
      <c r="F54" s="75" t="s">
        <v>66</v>
      </c>
      <c r="G54" s="74">
        <v>0</v>
      </c>
    </row>
    <row r="55" spans="1:7" customFormat="1" ht="14.4">
      <c r="F55" s="75"/>
      <c r="G55" s="74"/>
    </row>
    <row r="56" spans="1:7" customFormat="1" ht="14.4">
      <c r="F56" s="75" t="s">
        <v>67</v>
      </c>
      <c r="G56" s="74">
        <f>G53</f>
        <v>264.51686000000001</v>
      </c>
    </row>
    <row r="57" spans="1:7" customFormat="1" ht="14.4"/>
    <row r="58" spans="1:7" customFormat="1" ht="14.4"/>
    <row r="59" spans="1:7" customFormat="1" ht="14.4"/>
    <row r="60" spans="1:7" customFormat="1" ht="14.4">
      <c r="A60" s="87" t="s">
        <v>68</v>
      </c>
      <c r="B60" s="87"/>
      <c r="C60" s="87"/>
      <c r="D60" s="87"/>
      <c r="E60" s="87"/>
      <c r="F60" s="87"/>
      <c r="G60" s="87"/>
    </row>
    <row r="61" spans="1:7" customFormat="1" ht="14.4"/>
    <row r="62" spans="1:7" customFormat="1" ht="14.4"/>
    <row r="63" spans="1:7" customFormat="1" ht="14.4"/>
    <row r="64" spans="1:7" customFormat="1" ht="14.4"/>
    <row r="65" customFormat="1" ht="14.4"/>
    <row r="66" customFormat="1" ht="14.4"/>
    <row r="67" customFormat="1" ht="14.4"/>
    <row r="68" customFormat="1" ht="14.4"/>
    <row r="69" customFormat="1" ht="14.4"/>
    <row r="70" customFormat="1" ht="14.4"/>
    <row r="71" customFormat="1" ht="14.4"/>
    <row r="72" customFormat="1" ht="14.4"/>
    <row r="73" customFormat="1" ht="14.4"/>
    <row r="74" customFormat="1" ht="14.4"/>
    <row r="75" customFormat="1" ht="14.4"/>
    <row r="76" customFormat="1" ht="14.4"/>
    <row r="77" customFormat="1" ht="14.4"/>
    <row r="78" customFormat="1" ht="14.4"/>
    <row r="79" customFormat="1" ht="14.4"/>
    <row r="80" customFormat="1" ht="14.4"/>
    <row r="81" customFormat="1" ht="14.4"/>
    <row r="82" customFormat="1" ht="14.4"/>
    <row r="83" customFormat="1" ht="14.4"/>
    <row r="84" customFormat="1" ht="14.4"/>
    <row r="85" customFormat="1" ht="14.4"/>
    <row r="86" customFormat="1" ht="14.4"/>
    <row r="87" customFormat="1" ht="14.4"/>
    <row r="88" customFormat="1" ht="14.4"/>
    <row r="89" customFormat="1" ht="14.4"/>
    <row r="90" customFormat="1" ht="14.4"/>
    <row r="91" customFormat="1" ht="14.4"/>
    <row r="92" customFormat="1" ht="14.4"/>
    <row r="93" customFormat="1" ht="14.4"/>
    <row r="94" customFormat="1" ht="14.4"/>
    <row r="95" customFormat="1" ht="14.4"/>
    <row r="96" customFormat="1" ht="14.4"/>
    <row r="97" customFormat="1" ht="14.4"/>
    <row r="98" customFormat="1" ht="14.4"/>
    <row r="99" customFormat="1" ht="14.4"/>
    <row r="100" customFormat="1" ht="14.4"/>
    <row r="101" customFormat="1" ht="14.4"/>
    <row r="102" customFormat="1" ht="14.4"/>
    <row r="103" customFormat="1" ht="14.4"/>
    <row r="104" customFormat="1" ht="14.4"/>
    <row r="105" customFormat="1" ht="14.4"/>
    <row r="106" customFormat="1" ht="14.4"/>
    <row r="107" customFormat="1" ht="14.4"/>
    <row r="108" customFormat="1" ht="14.4"/>
    <row r="109" customFormat="1" ht="14.4"/>
    <row r="110" customFormat="1" ht="14.4"/>
    <row r="111" customFormat="1" ht="14.4"/>
    <row r="112" customFormat="1" ht="14.4"/>
    <row r="113" customFormat="1" ht="14.4"/>
    <row r="114" customFormat="1" ht="14.4"/>
    <row r="115" customFormat="1" ht="14.4"/>
    <row r="116" customFormat="1" ht="14.4"/>
    <row r="117" customFormat="1" ht="14.4"/>
    <row r="118" customFormat="1" ht="14.4"/>
    <row r="119" customFormat="1" ht="14.4"/>
    <row r="120" customFormat="1" ht="14.4"/>
    <row r="121" customFormat="1" ht="14.4"/>
    <row r="122" customFormat="1" ht="14.4"/>
    <row r="123" customFormat="1" ht="14.4"/>
    <row r="124" customFormat="1" ht="14.4"/>
    <row r="125" customFormat="1" ht="14.4"/>
    <row r="126" customFormat="1" ht="14.4"/>
    <row r="127" customFormat="1" ht="14.4"/>
    <row r="128" customFormat="1" ht="14.4"/>
    <row r="129" customFormat="1" ht="14.4"/>
    <row r="130" customFormat="1" ht="14.4"/>
    <row r="131" customFormat="1" ht="14.4"/>
    <row r="132" customFormat="1" ht="14.4"/>
    <row r="133" customFormat="1" ht="14.4"/>
    <row r="134" customFormat="1" ht="14.4"/>
    <row r="135" customFormat="1" ht="14.4"/>
    <row r="136" customFormat="1" ht="14.4"/>
    <row r="137" customFormat="1" ht="14.4"/>
    <row r="138" customFormat="1" ht="14.4"/>
    <row r="139" customFormat="1" ht="14.4"/>
    <row r="140" customFormat="1" ht="14.4"/>
    <row r="141" customFormat="1" ht="14.4"/>
    <row r="142" customFormat="1" ht="14.4"/>
    <row r="143" customFormat="1" ht="14.4"/>
    <row r="144" customFormat="1" ht="14.4"/>
    <row r="145" customFormat="1" ht="14.4"/>
    <row r="146" customFormat="1" ht="14.4"/>
    <row r="147" customFormat="1" ht="14.4"/>
    <row r="148" customFormat="1" ht="14.4"/>
    <row r="149" customFormat="1" ht="14.4"/>
    <row r="150" customFormat="1" ht="14.4"/>
    <row r="151" customFormat="1" ht="14.4"/>
    <row r="152" customFormat="1" ht="14.4"/>
    <row r="153" customFormat="1" ht="14.4"/>
    <row r="154" customFormat="1" ht="14.4"/>
    <row r="155" customFormat="1" ht="14.4"/>
    <row r="156" customFormat="1" ht="14.4"/>
    <row r="157" customFormat="1" ht="14.4"/>
    <row r="158" customFormat="1" ht="14.4"/>
    <row r="159" customFormat="1" ht="14.4"/>
    <row r="160" customFormat="1" ht="14.4"/>
    <row r="161" customFormat="1" ht="14.4"/>
    <row r="162" customFormat="1" ht="14.4"/>
    <row r="163" customFormat="1" ht="14.4"/>
    <row r="164" customFormat="1" ht="14.4"/>
    <row r="165" customFormat="1" ht="14.4"/>
    <row r="166" customFormat="1" ht="14.4"/>
    <row r="167" customFormat="1" ht="14.4"/>
    <row r="168" customFormat="1" ht="14.4"/>
    <row r="169" customFormat="1" ht="14.4"/>
    <row r="170" customFormat="1" ht="14.4"/>
    <row r="171" customFormat="1" ht="14.4"/>
    <row r="172" customFormat="1" ht="14.4"/>
    <row r="173" customFormat="1" ht="14.4"/>
    <row r="174" customFormat="1" ht="14.4"/>
    <row r="175" customFormat="1" ht="14.4"/>
    <row r="176" customFormat="1" ht="14.4"/>
    <row r="177" customFormat="1" ht="14.4"/>
    <row r="178" customFormat="1" ht="14.4"/>
    <row r="179" customFormat="1" ht="14.4"/>
    <row r="180" customFormat="1" ht="14.4"/>
    <row r="181" customFormat="1" ht="14.4"/>
    <row r="182" customFormat="1" ht="14.4"/>
    <row r="183" customFormat="1" ht="14.4"/>
    <row r="184" customFormat="1" ht="14.4"/>
    <row r="185" customFormat="1" ht="14.4"/>
    <row r="186" customFormat="1" ht="14.4"/>
    <row r="187" customFormat="1" ht="14.4"/>
    <row r="188" customFormat="1" ht="14.4"/>
    <row r="189" customFormat="1" ht="14.4"/>
    <row r="190" customFormat="1" ht="14.4"/>
    <row r="191" customFormat="1" ht="14.4"/>
    <row r="192" customFormat="1" ht="14.4"/>
    <row r="193" customFormat="1" ht="14.4"/>
    <row r="194" customFormat="1" ht="14.4"/>
    <row r="195" customFormat="1" ht="14.4"/>
    <row r="196" customFormat="1" ht="14.4"/>
    <row r="197" customFormat="1" ht="14.4"/>
    <row r="198" customFormat="1" ht="14.4"/>
    <row r="199" customFormat="1" ht="14.4"/>
    <row r="200" customFormat="1" ht="14.4"/>
    <row r="201" customFormat="1" ht="14.4"/>
    <row r="202" customFormat="1" ht="14.4"/>
    <row r="203" customFormat="1" ht="14.4"/>
    <row r="204" customFormat="1" ht="14.4"/>
    <row r="205" customFormat="1" ht="14.4"/>
    <row r="206" customFormat="1" ht="14.4"/>
    <row r="207" customFormat="1" ht="14.4"/>
    <row r="208" customFormat="1" ht="14.4"/>
    <row r="209" customFormat="1" ht="14.4"/>
    <row r="210" customFormat="1" ht="14.4"/>
    <row r="211" customFormat="1" ht="14.4"/>
    <row r="212" customFormat="1" ht="14.4"/>
    <row r="213" customFormat="1" ht="14.4"/>
    <row r="214" customFormat="1" ht="14.4"/>
    <row r="215" customFormat="1" ht="14.4"/>
    <row r="216" customFormat="1" ht="14.4"/>
    <row r="217" customFormat="1" ht="14.4"/>
    <row r="218" customFormat="1" ht="14.4"/>
    <row r="219" customFormat="1" ht="14.4"/>
    <row r="220" customFormat="1" ht="14.4"/>
    <row r="221" customFormat="1" ht="14.4"/>
    <row r="222" customFormat="1" ht="14.4"/>
    <row r="223" customFormat="1" ht="14.4"/>
    <row r="224" customFormat="1" ht="14.4"/>
    <row r="225" customFormat="1" ht="14.4"/>
    <row r="226" customFormat="1" ht="14.4"/>
    <row r="227" customFormat="1" ht="14.4"/>
    <row r="228" customFormat="1" ht="14.4"/>
    <row r="229" customFormat="1" ht="14.4"/>
    <row r="230" customFormat="1" ht="14.4"/>
    <row r="231" customFormat="1" ht="14.4"/>
    <row r="232" customFormat="1" ht="14.4"/>
    <row r="233" customFormat="1" ht="14.4"/>
    <row r="234" customFormat="1" ht="14.4"/>
    <row r="235" customFormat="1" ht="14.4"/>
    <row r="236" customFormat="1" ht="14.4"/>
    <row r="237" customFormat="1" ht="14.4"/>
    <row r="238" customFormat="1" ht="14.4"/>
    <row r="239" customFormat="1" ht="14.4"/>
    <row r="240" customFormat="1" ht="14.4"/>
    <row r="241" customFormat="1" ht="14.4"/>
    <row r="242" customFormat="1" ht="14.4"/>
    <row r="243" customFormat="1" ht="14.4"/>
    <row r="244" customFormat="1" ht="14.4"/>
    <row r="245" customFormat="1" ht="14.4"/>
    <row r="246" customFormat="1" ht="14.4"/>
    <row r="247" customFormat="1" ht="14.4"/>
    <row r="248" customFormat="1" ht="14.4"/>
    <row r="249" customFormat="1" ht="14.4"/>
    <row r="250" customFormat="1" ht="14.4"/>
  </sheetData>
  <mergeCells count="8">
    <mergeCell ref="A38:F38"/>
    <mergeCell ref="A60:G60"/>
    <mergeCell ref="A7:C7"/>
    <mergeCell ref="B8:G8"/>
    <mergeCell ref="B9:G9"/>
    <mergeCell ref="A11:G11"/>
    <mergeCell ref="A12:G12"/>
    <mergeCell ref="A14:E21"/>
  </mergeCells>
  <printOptions horizontalCentered="1"/>
  <pageMargins left="0" right="0" top="0" bottom="0" header="0.31496062992125984" footer="0.31496062992125984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B337F-6779-485E-9CA3-723A3DF4D70C}">
  <dimension ref="A1:BE252"/>
  <sheetViews>
    <sheetView view="pageBreakPreview" topLeftCell="A31" zoomScale="60" zoomScaleNormal="70" workbookViewId="0">
      <selection activeCell="E7" sqref="E7"/>
    </sheetView>
  </sheetViews>
  <sheetFormatPr baseColWidth="10" defaultColWidth="11.44140625" defaultRowHeight="13.2"/>
  <cols>
    <col min="1" max="1" width="17.5546875" style="1" customWidth="1"/>
    <col min="2" max="2" width="41.77734375" style="1" customWidth="1"/>
    <col min="3" max="3" width="12.77734375" style="1" customWidth="1"/>
    <col min="4" max="4" width="16.109375" style="1" customWidth="1"/>
    <col min="5" max="5" width="14.44140625" style="1" customWidth="1"/>
    <col min="6" max="6" width="15.5546875" style="1" customWidth="1"/>
    <col min="7" max="7" width="17.33203125" style="1" customWidth="1"/>
    <col min="8" max="8" width="11.44140625" style="1"/>
    <col min="9" max="10" width="5.109375" style="1" bestFit="1" customWidth="1"/>
    <col min="11" max="16384" width="11.44140625" style="1"/>
  </cols>
  <sheetData>
    <row r="1" spans="1:57" s="18" customFormat="1" ht="14.4">
      <c r="A1" s="14"/>
      <c r="B1" s="15"/>
      <c r="C1" s="16"/>
      <c r="D1" s="16"/>
      <c r="E1" s="16"/>
      <c r="F1" s="17"/>
      <c r="G1" s="17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</row>
    <row r="2" spans="1:57" s="18" customFormat="1" ht="14.4">
      <c r="A2" s="14"/>
      <c r="B2" s="19"/>
      <c r="C2" s="20"/>
      <c r="D2" s="20"/>
      <c r="E2" s="20"/>
      <c r="F2" s="27"/>
      <c r="G2" s="17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</row>
    <row r="3" spans="1:57" s="18" customFormat="1" ht="14.4">
      <c r="A3" s="14"/>
      <c r="B3" s="19"/>
      <c r="C3" s="20"/>
      <c r="D3" s="20"/>
      <c r="E3" s="20"/>
      <c r="F3" s="27"/>
      <c r="G3" s="17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</row>
    <row r="4" spans="1:57" s="18" customFormat="1" ht="14.4">
      <c r="A4" s="14"/>
      <c r="B4" s="19"/>
      <c r="C4" s="20"/>
      <c r="D4" s="20"/>
      <c r="E4" s="20"/>
      <c r="F4" s="27"/>
      <c r="G4" s="17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</row>
    <row r="5" spans="1:57" s="18" customFormat="1" ht="14.4">
      <c r="A5" s="14"/>
      <c r="B5" s="19"/>
      <c r="C5" s="20"/>
      <c r="D5" s="20"/>
      <c r="E5" s="20"/>
      <c r="F5" s="27"/>
      <c r="G5" s="17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</row>
    <row r="6" spans="1:57" s="18" customFormat="1" ht="14.4">
      <c r="A6" s="14"/>
      <c r="B6" s="19"/>
      <c r="C6" s="20"/>
      <c r="D6" s="20"/>
      <c r="E6" s="20"/>
      <c r="F6" s="27"/>
      <c r="G6" s="17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</row>
    <row r="7" spans="1:57" s="18" customFormat="1" ht="14.4">
      <c r="A7" s="88" t="s">
        <v>25</v>
      </c>
      <c r="B7" s="88"/>
      <c r="C7" s="88"/>
      <c r="D7" s="49"/>
      <c r="E7" s="49"/>
      <c r="F7" s="49"/>
      <c r="G7" s="50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</row>
    <row r="8" spans="1:57" s="18" customFormat="1" ht="14.4">
      <c r="A8" s="51" t="s">
        <v>1</v>
      </c>
      <c r="B8" s="89" t="s">
        <v>16</v>
      </c>
      <c r="C8" s="89"/>
      <c r="D8" s="89"/>
      <c r="E8" s="89"/>
      <c r="F8" s="89"/>
      <c r="G8" s="89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</row>
    <row r="9" spans="1:57" s="18" customFormat="1" ht="12" customHeight="1">
      <c r="A9" s="51" t="s">
        <v>2</v>
      </c>
      <c r="B9" s="90" t="s">
        <v>17</v>
      </c>
      <c r="C9" s="90"/>
      <c r="D9" s="90"/>
      <c r="E9" s="90"/>
      <c r="F9" s="90"/>
      <c r="G9" s="90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</row>
    <row r="10" spans="1:57" s="18" customFormat="1" ht="15" customHeight="1">
      <c r="A10"/>
      <c r="B10"/>
      <c r="C10"/>
      <c r="D10"/>
      <c r="E10"/>
      <c r="F10"/>
      <c r="G10"/>
      <c r="H10" s="22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</row>
    <row r="11" spans="1:57" s="18" customFormat="1" ht="18" customHeight="1">
      <c r="A11" s="91" t="s">
        <v>26</v>
      </c>
      <c r="B11" s="91"/>
      <c r="C11" s="91"/>
      <c r="D11" s="91"/>
      <c r="E11" s="91"/>
      <c r="F11" s="91"/>
      <c r="G11" s="91"/>
      <c r="H11" s="22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</row>
    <row r="12" spans="1:57" s="25" customFormat="1" ht="15" customHeight="1">
      <c r="A12" s="92" t="s">
        <v>27</v>
      </c>
      <c r="B12" s="92"/>
      <c r="C12" s="92"/>
      <c r="D12" s="92"/>
      <c r="E12" s="92"/>
      <c r="F12" s="92"/>
      <c r="G12" s="92"/>
      <c r="H12" s="24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</row>
    <row r="13" spans="1:57" s="25" customFormat="1" ht="15" customHeight="1">
      <c r="A13" s="52" t="s">
        <v>28</v>
      </c>
      <c r="B13" s="53">
        <v>1.02</v>
      </c>
      <c r="C13"/>
      <c r="D13"/>
      <c r="E13" s="54"/>
      <c r="G13"/>
      <c r="H13" s="26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</row>
    <row r="14" spans="1:57" s="18" customFormat="1" ht="14.4" customHeight="1">
      <c r="A14" s="93" t="s">
        <v>19</v>
      </c>
      <c r="B14" s="93"/>
      <c r="C14" s="93"/>
      <c r="D14" s="93"/>
      <c r="E14" s="93"/>
      <c r="F14" s="52" t="s">
        <v>29</v>
      </c>
      <c r="G14" s="55" t="s">
        <v>13</v>
      </c>
      <c r="H14" s="26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</row>
    <row r="15" spans="1:57" ht="13.8">
      <c r="A15" s="93"/>
      <c r="B15" s="93"/>
      <c r="C15" s="93"/>
      <c r="D15" s="93"/>
      <c r="E15" s="93"/>
      <c r="F15" s="52" t="s">
        <v>30</v>
      </c>
      <c r="G15" s="55">
        <v>2412.96</v>
      </c>
    </row>
    <row r="16" spans="1:57" ht="13.8" customHeight="1">
      <c r="A16" s="93"/>
      <c r="B16" s="93"/>
      <c r="C16" s="93"/>
      <c r="D16" s="93"/>
      <c r="E16" s="93"/>
      <c r="F16" s="52" t="s">
        <v>31</v>
      </c>
      <c r="G16" s="56">
        <f>G58</f>
        <v>1239.81</v>
      </c>
    </row>
    <row r="17" spans="1:7" ht="13.2" customHeight="1">
      <c r="A17" s="93"/>
      <c r="B17" s="93"/>
      <c r="C17" s="93"/>
      <c r="D17" s="93"/>
      <c r="E17" s="93"/>
      <c r="F17" s="52" t="s">
        <v>32</v>
      </c>
      <c r="G17" s="56">
        <v>2991618.02</v>
      </c>
    </row>
    <row r="18" spans="1:7" ht="13.2" customHeight="1">
      <c r="A18" s="93"/>
      <c r="B18" s="93"/>
      <c r="C18" s="93"/>
      <c r="D18" s="93"/>
      <c r="E18" s="93"/>
      <c r="F18" s="11"/>
      <c r="G18" s="57"/>
    </row>
    <row r="19" spans="1:7" ht="13.2" customHeight="1">
      <c r="A19" s="93"/>
      <c r="B19" s="93"/>
      <c r="C19" s="93"/>
      <c r="D19" s="93"/>
      <c r="E19" s="93"/>
      <c r="F19" s="11"/>
      <c r="G19" s="10"/>
    </row>
    <row r="20" spans="1:7" ht="13.2" customHeight="1">
      <c r="A20" s="93"/>
      <c r="B20" s="93"/>
      <c r="C20" s="93"/>
      <c r="D20" s="93"/>
      <c r="E20" s="93"/>
      <c r="F20" s="11"/>
      <c r="G20" s="10"/>
    </row>
    <row r="21" spans="1:7" ht="22.2" customHeight="1">
      <c r="A21" s="94"/>
      <c r="B21" s="94"/>
      <c r="C21" s="94"/>
      <c r="D21" s="94"/>
      <c r="E21" s="94"/>
      <c r="F21" s="11"/>
      <c r="G21" s="10"/>
    </row>
    <row r="22" spans="1:7">
      <c r="A22" s="58" t="s">
        <v>27</v>
      </c>
      <c r="B22" s="59"/>
      <c r="C22" s="60" t="s">
        <v>6</v>
      </c>
      <c r="D22" s="60" t="s">
        <v>33</v>
      </c>
      <c r="E22" s="60" t="s">
        <v>34</v>
      </c>
      <c r="F22" s="60" t="s">
        <v>0</v>
      </c>
      <c r="G22" s="61" t="s">
        <v>11</v>
      </c>
    </row>
    <row r="23" spans="1:7">
      <c r="A23" s="5" t="s">
        <v>35</v>
      </c>
      <c r="B23" s="9"/>
      <c r="C23" s="9"/>
      <c r="D23" s="5"/>
      <c r="E23" s="5"/>
      <c r="F23" s="62"/>
      <c r="G23" s="10"/>
    </row>
    <row r="24" spans="1:7">
      <c r="A24" s="5"/>
      <c r="B24" s="9" t="s">
        <v>69</v>
      </c>
      <c r="C24" s="66" t="s">
        <v>70</v>
      </c>
      <c r="D24" s="66">
        <v>1.03E-2</v>
      </c>
      <c r="E24" s="67">
        <v>24.85</v>
      </c>
      <c r="F24" s="65">
        <v>150</v>
      </c>
      <c r="G24" s="65">
        <f>D24*F24</f>
        <v>1.5449999999999999</v>
      </c>
    </row>
    <row r="25" spans="1:7">
      <c r="A25" s="5"/>
      <c r="B25" s="9" t="s">
        <v>71</v>
      </c>
      <c r="C25" s="66" t="s">
        <v>59</v>
      </c>
      <c r="D25" s="66">
        <v>4.0000000000000002E-4</v>
      </c>
      <c r="E25" s="67">
        <v>1.03</v>
      </c>
      <c r="F25" s="65">
        <v>15000</v>
      </c>
      <c r="G25" s="65">
        <v>6.4</v>
      </c>
    </row>
    <row r="26" spans="1:7">
      <c r="A26" s="8"/>
      <c r="B26" s="9" t="s">
        <v>72</v>
      </c>
      <c r="C26" s="66" t="s">
        <v>73</v>
      </c>
      <c r="D26" s="66">
        <v>5.1499999999999997E-2</v>
      </c>
      <c r="E26" s="67">
        <v>124.27</v>
      </c>
      <c r="F26" s="65">
        <v>12879</v>
      </c>
      <c r="G26" s="65">
        <f t="shared" ref="G26" si="0">D26*F26</f>
        <v>663.26850000000002</v>
      </c>
    </row>
    <row r="27" spans="1:7">
      <c r="B27" s="9" t="s">
        <v>74</v>
      </c>
      <c r="C27" s="66" t="s">
        <v>73</v>
      </c>
      <c r="D27" s="66">
        <v>8.9999999999999998E-4</v>
      </c>
      <c r="E27" s="67">
        <v>2.06</v>
      </c>
      <c r="F27" s="65">
        <v>1500</v>
      </c>
      <c r="G27" s="65">
        <v>1.28</v>
      </c>
    </row>
    <row r="28" spans="1:7" s="7" customFormat="1" ht="13.8">
      <c r="A28" s="64" t="s">
        <v>36</v>
      </c>
      <c r="B28" s="1"/>
      <c r="C28" s="1"/>
      <c r="D28" s="1"/>
      <c r="E28" s="1"/>
      <c r="F28" s="63"/>
      <c r="G28" s="62">
        <v>672.5</v>
      </c>
    </row>
    <row r="29" spans="1:7" s="7" customFormat="1" ht="13.8">
      <c r="B29" s="1"/>
      <c r="C29" s="1"/>
      <c r="D29" s="1"/>
      <c r="E29" s="1"/>
      <c r="F29" s="63"/>
      <c r="G29" s="63"/>
    </row>
    <row r="30" spans="1:7" s="7" customFormat="1" ht="13.8">
      <c r="A30" s="5" t="s">
        <v>37</v>
      </c>
      <c r="B30" s="1"/>
      <c r="C30" s="1"/>
      <c r="D30" s="1"/>
      <c r="E30" s="1"/>
      <c r="F30" s="63"/>
      <c r="G30" s="63"/>
    </row>
    <row r="31" spans="1:7">
      <c r="A31" s="1" t="s">
        <v>38</v>
      </c>
      <c r="B31" s="1" t="s">
        <v>39</v>
      </c>
      <c r="C31" s="66" t="s">
        <v>40</v>
      </c>
      <c r="D31" s="66">
        <v>0.05</v>
      </c>
      <c r="E31" s="67">
        <v>120.65</v>
      </c>
      <c r="F31" s="65">
        <v>700</v>
      </c>
      <c r="G31" s="65">
        <f>D31*F31</f>
        <v>35</v>
      </c>
    </row>
    <row r="32" spans="1:7" s="7" customFormat="1" ht="13.8">
      <c r="A32" s="1" t="s">
        <v>41</v>
      </c>
      <c r="B32" s="1" t="s">
        <v>42</v>
      </c>
      <c r="C32" s="66" t="s">
        <v>40</v>
      </c>
      <c r="D32" s="66">
        <v>0.05</v>
      </c>
      <c r="E32" s="67">
        <v>120.65</v>
      </c>
      <c r="F32" s="65">
        <v>850</v>
      </c>
      <c r="G32" s="65">
        <f t="shared" ref="G32:G39" si="1">D32*F32</f>
        <v>42.5</v>
      </c>
    </row>
    <row r="33" spans="1:7" s="7" customFormat="1" ht="26.4">
      <c r="A33" s="1" t="s">
        <v>43</v>
      </c>
      <c r="B33" s="68" t="s">
        <v>44</v>
      </c>
      <c r="C33" s="66" t="s">
        <v>40</v>
      </c>
      <c r="D33" s="66">
        <v>0.05</v>
      </c>
      <c r="E33" s="67">
        <v>120.65</v>
      </c>
      <c r="F33" s="65">
        <v>700</v>
      </c>
      <c r="G33" s="65">
        <f t="shared" si="1"/>
        <v>35</v>
      </c>
    </row>
    <row r="34" spans="1:7" s="7" customFormat="1" ht="26.4">
      <c r="A34" s="1" t="s">
        <v>43</v>
      </c>
      <c r="B34" s="68" t="s">
        <v>44</v>
      </c>
      <c r="C34" s="66" t="s">
        <v>40</v>
      </c>
      <c r="D34" s="66">
        <v>0.05</v>
      </c>
      <c r="E34" s="67">
        <v>120.65</v>
      </c>
      <c r="F34" s="65">
        <v>700</v>
      </c>
      <c r="G34" s="65">
        <f t="shared" si="1"/>
        <v>35</v>
      </c>
    </row>
    <row r="35" spans="1:7" s="7" customFormat="1" ht="13.8">
      <c r="A35" s="1" t="s">
        <v>45</v>
      </c>
      <c r="B35" s="1" t="s">
        <v>46</v>
      </c>
      <c r="C35" s="66" t="s">
        <v>40</v>
      </c>
      <c r="D35" s="66">
        <v>0.05</v>
      </c>
      <c r="E35" s="67">
        <v>120.65</v>
      </c>
      <c r="F35" s="65">
        <v>500</v>
      </c>
      <c r="G35" s="65">
        <f t="shared" si="1"/>
        <v>25</v>
      </c>
    </row>
    <row r="36" spans="1:7" s="7" customFormat="1" ht="13.8">
      <c r="A36" s="1" t="s">
        <v>45</v>
      </c>
      <c r="B36" s="1" t="s">
        <v>46</v>
      </c>
      <c r="C36" s="66" t="s">
        <v>40</v>
      </c>
      <c r="D36" s="66">
        <v>0.05</v>
      </c>
      <c r="E36" s="67">
        <v>120.65</v>
      </c>
      <c r="F36" s="65">
        <v>500</v>
      </c>
      <c r="G36" s="65">
        <f t="shared" si="1"/>
        <v>25</v>
      </c>
    </row>
    <row r="37" spans="1:7" s="7" customFormat="1" ht="13.8">
      <c r="A37" s="1" t="s">
        <v>45</v>
      </c>
      <c r="B37" s="1" t="s">
        <v>46</v>
      </c>
      <c r="C37" s="66" t="s">
        <v>40</v>
      </c>
      <c r="D37" s="66">
        <v>0.05</v>
      </c>
      <c r="E37" s="67">
        <v>120.65</v>
      </c>
      <c r="F37" s="65">
        <v>500</v>
      </c>
      <c r="G37" s="65">
        <f t="shared" si="1"/>
        <v>25</v>
      </c>
    </row>
    <row r="38" spans="1:7" s="7" customFormat="1" ht="13.8">
      <c r="A38" s="1" t="s">
        <v>47</v>
      </c>
      <c r="B38" s="1" t="s">
        <v>48</v>
      </c>
      <c r="C38" s="66" t="s">
        <v>40</v>
      </c>
      <c r="D38" s="66">
        <v>0.05</v>
      </c>
      <c r="E38" s="67">
        <v>120.65</v>
      </c>
      <c r="F38" s="65">
        <v>0</v>
      </c>
      <c r="G38" s="65">
        <f t="shared" si="1"/>
        <v>0</v>
      </c>
    </row>
    <row r="39" spans="1:7" s="7" customFormat="1" ht="26.4">
      <c r="A39" s="1" t="s">
        <v>49</v>
      </c>
      <c r="B39" s="68" t="s">
        <v>50</v>
      </c>
      <c r="C39" s="66" t="s">
        <v>51</v>
      </c>
      <c r="D39" s="69">
        <v>0.05</v>
      </c>
      <c r="E39" s="69">
        <v>0.05</v>
      </c>
      <c r="F39" s="65">
        <v>222.5</v>
      </c>
      <c r="G39" s="65">
        <f t="shared" si="1"/>
        <v>11.125</v>
      </c>
    </row>
    <row r="40" spans="1:7" s="7" customFormat="1" ht="13.8">
      <c r="A40" s="86" t="s">
        <v>52</v>
      </c>
      <c r="B40" s="86"/>
      <c r="C40" s="86"/>
      <c r="D40" s="86"/>
      <c r="E40" s="86"/>
      <c r="F40" s="86"/>
      <c r="G40" s="70">
        <f>SUM(G31:G39)</f>
        <v>233.625</v>
      </c>
    </row>
    <row r="41" spans="1:7" s="7" customFormat="1" ht="13.8">
      <c r="B41" s="1"/>
      <c r="C41" s="1"/>
      <c r="D41" s="1"/>
      <c r="E41" s="1"/>
      <c r="F41" s="63"/>
      <c r="G41" s="63"/>
    </row>
    <row r="42" spans="1:7" s="7" customFormat="1" ht="13.8">
      <c r="A42" s="71" t="s">
        <v>53</v>
      </c>
      <c r="B42" s="1"/>
      <c r="C42" s="1"/>
      <c r="D42" s="1"/>
      <c r="E42" s="1"/>
      <c r="F42" s="63"/>
      <c r="G42" s="63"/>
    </row>
    <row r="43" spans="1:7" s="7" customFormat="1" ht="13.8">
      <c r="A43" s="72" t="s">
        <v>54</v>
      </c>
      <c r="B43" s="1" t="s">
        <v>55</v>
      </c>
      <c r="C43" s="66" t="s">
        <v>56</v>
      </c>
      <c r="D43" s="69">
        <v>0.03</v>
      </c>
      <c r="E43" s="69">
        <v>72.388800000000003</v>
      </c>
      <c r="F43" s="65">
        <v>233.63</v>
      </c>
      <c r="G43" s="65">
        <f>D43*F43</f>
        <v>7.0088999999999997</v>
      </c>
    </row>
    <row r="44" spans="1:7" customFormat="1" ht="14.4">
      <c r="A44" s="72" t="s">
        <v>57</v>
      </c>
      <c r="B44" s="1" t="s">
        <v>75</v>
      </c>
      <c r="C44" s="66" t="s">
        <v>70</v>
      </c>
      <c r="D44" s="66">
        <v>0</v>
      </c>
      <c r="E44" s="67">
        <v>0.24</v>
      </c>
      <c r="F44" s="65">
        <v>45000</v>
      </c>
      <c r="G44" s="65">
        <v>4.5</v>
      </c>
    </row>
    <row r="45" spans="1:7" customFormat="1" ht="14.4">
      <c r="A45" s="8"/>
      <c r="F45" s="73"/>
      <c r="G45" s="73"/>
    </row>
    <row r="46" spans="1:7" customFormat="1" ht="14.4">
      <c r="A46" s="1"/>
      <c r="F46" s="73"/>
      <c r="G46" s="73"/>
    </row>
    <row r="47" spans="1:7" customFormat="1" ht="14.4">
      <c r="A47" s="64" t="s">
        <v>60</v>
      </c>
      <c r="F47" s="73"/>
      <c r="G47" s="74">
        <f>SUM(G43:G46)</f>
        <v>11.508900000000001</v>
      </c>
    </row>
    <row r="48" spans="1:7" customFormat="1" ht="14.4"/>
    <row r="49" spans="1:7" customFormat="1" ht="14.4">
      <c r="F49" s="75" t="s">
        <v>61</v>
      </c>
      <c r="G49" s="74">
        <f>G28+G40+G47</f>
        <v>917.63390000000004</v>
      </c>
    </row>
    <row r="50" spans="1:7" customFormat="1" ht="14.4">
      <c r="F50" s="75" t="s">
        <v>62</v>
      </c>
      <c r="G50" s="74">
        <f>G49*0.18</f>
        <v>165.174102</v>
      </c>
    </row>
    <row r="51" spans="1:7" customFormat="1" ht="14.4">
      <c r="F51" s="75" t="s">
        <v>63</v>
      </c>
      <c r="G51" s="74">
        <f>G49+G50</f>
        <v>1082.808002</v>
      </c>
    </row>
    <row r="52" spans="1:7" customFormat="1" ht="14.4">
      <c r="F52" s="75" t="s">
        <v>64</v>
      </c>
      <c r="G52" s="74">
        <v>0</v>
      </c>
    </row>
    <row r="53" spans="1:7" customFormat="1" ht="14.4">
      <c r="F53" s="75" t="s">
        <v>63</v>
      </c>
      <c r="G53" s="74">
        <f>G51</f>
        <v>1082.808002</v>
      </c>
    </row>
    <row r="54" spans="1:7" customFormat="1" ht="14.4">
      <c r="F54" s="75" t="s">
        <v>65</v>
      </c>
      <c r="G54" s="74">
        <v>157.01</v>
      </c>
    </row>
    <row r="55" spans="1:7" customFormat="1" ht="14.4">
      <c r="F55" s="75" t="s">
        <v>63</v>
      </c>
      <c r="G55" s="74">
        <v>1239.81</v>
      </c>
    </row>
    <row r="56" spans="1:7" customFormat="1" ht="14.4">
      <c r="F56" s="75" t="s">
        <v>66</v>
      </c>
      <c r="G56" s="74">
        <v>0</v>
      </c>
    </row>
    <row r="57" spans="1:7" customFormat="1" ht="14.4">
      <c r="F57" s="75"/>
      <c r="G57" s="74"/>
    </row>
    <row r="58" spans="1:7" customFormat="1" ht="14.4">
      <c r="F58" s="75" t="s">
        <v>67</v>
      </c>
      <c r="G58" s="74">
        <f>G55</f>
        <v>1239.81</v>
      </c>
    </row>
    <row r="59" spans="1:7" customFormat="1" ht="14.4"/>
    <row r="60" spans="1:7" customFormat="1" ht="14.4"/>
    <row r="61" spans="1:7" customFormat="1" ht="14.4"/>
    <row r="62" spans="1:7" customFormat="1" ht="14.4">
      <c r="A62" s="87" t="s">
        <v>76</v>
      </c>
      <c r="B62" s="87"/>
      <c r="C62" s="87"/>
      <c r="D62" s="87"/>
      <c r="E62" s="87"/>
      <c r="F62" s="87"/>
      <c r="G62" s="87"/>
    </row>
    <row r="63" spans="1:7" customFormat="1" ht="14.4"/>
    <row r="64" spans="1:7" customFormat="1" ht="14.4"/>
    <row r="65" customFormat="1" ht="14.4"/>
    <row r="66" customFormat="1" ht="14.4"/>
    <row r="67" customFormat="1" ht="14.4"/>
    <row r="68" customFormat="1" ht="14.4"/>
    <row r="69" customFormat="1" ht="14.4"/>
    <row r="70" customFormat="1" ht="14.4"/>
    <row r="71" customFormat="1" ht="14.4"/>
    <row r="72" customFormat="1" ht="14.4"/>
    <row r="73" customFormat="1" ht="14.4"/>
    <row r="74" customFormat="1" ht="14.4"/>
    <row r="75" customFormat="1" ht="14.4"/>
    <row r="76" customFormat="1" ht="14.4"/>
    <row r="77" customFormat="1" ht="14.4"/>
    <row r="78" customFormat="1" ht="14.4"/>
    <row r="79" customFormat="1" ht="14.4"/>
    <row r="80" customFormat="1" ht="14.4"/>
    <row r="81" customFormat="1" ht="14.4"/>
    <row r="82" customFormat="1" ht="14.4"/>
    <row r="83" customFormat="1" ht="14.4"/>
    <row r="84" customFormat="1" ht="14.4"/>
    <row r="85" customFormat="1" ht="14.4"/>
    <row r="86" customFormat="1" ht="14.4"/>
    <row r="87" customFormat="1" ht="14.4"/>
    <row r="88" customFormat="1" ht="14.4"/>
    <row r="89" customFormat="1" ht="14.4"/>
    <row r="90" customFormat="1" ht="14.4"/>
    <row r="91" customFormat="1" ht="14.4"/>
    <row r="92" customFormat="1" ht="14.4"/>
    <row r="93" customFormat="1" ht="14.4"/>
    <row r="94" customFormat="1" ht="14.4"/>
    <row r="95" customFormat="1" ht="14.4"/>
    <row r="96" customFormat="1" ht="14.4"/>
    <row r="97" customFormat="1" ht="14.4"/>
    <row r="98" customFormat="1" ht="14.4"/>
    <row r="99" customFormat="1" ht="14.4"/>
    <row r="100" customFormat="1" ht="14.4"/>
    <row r="101" customFormat="1" ht="14.4"/>
    <row r="102" customFormat="1" ht="14.4"/>
    <row r="103" customFormat="1" ht="14.4"/>
    <row r="104" customFormat="1" ht="14.4"/>
    <row r="105" customFormat="1" ht="14.4"/>
    <row r="106" customFormat="1" ht="14.4"/>
    <row r="107" customFormat="1" ht="14.4"/>
    <row r="108" customFormat="1" ht="14.4"/>
    <row r="109" customFormat="1" ht="14.4"/>
    <row r="110" customFormat="1" ht="14.4"/>
    <row r="111" customFormat="1" ht="14.4"/>
    <row r="112" customFormat="1" ht="14.4"/>
    <row r="113" customFormat="1" ht="14.4"/>
    <row r="114" customFormat="1" ht="14.4"/>
    <row r="115" customFormat="1" ht="14.4"/>
    <row r="116" customFormat="1" ht="14.4"/>
    <row r="117" customFormat="1" ht="14.4"/>
    <row r="118" customFormat="1" ht="14.4"/>
    <row r="119" customFormat="1" ht="14.4"/>
    <row r="120" customFormat="1" ht="14.4"/>
    <row r="121" customFormat="1" ht="14.4"/>
    <row r="122" customFormat="1" ht="14.4"/>
    <row r="123" customFormat="1" ht="14.4"/>
    <row r="124" customFormat="1" ht="14.4"/>
    <row r="125" customFormat="1" ht="14.4"/>
    <row r="126" customFormat="1" ht="14.4"/>
    <row r="127" customFormat="1" ht="14.4"/>
    <row r="128" customFormat="1" ht="14.4"/>
    <row r="129" customFormat="1" ht="14.4"/>
    <row r="130" customFormat="1" ht="14.4"/>
    <row r="131" customFormat="1" ht="14.4"/>
    <row r="132" customFormat="1" ht="14.4"/>
    <row r="133" customFormat="1" ht="14.4"/>
    <row r="134" customFormat="1" ht="14.4"/>
    <row r="135" customFormat="1" ht="14.4"/>
    <row r="136" customFormat="1" ht="14.4"/>
    <row r="137" customFormat="1" ht="14.4"/>
    <row r="138" customFormat="1" ht="14.4"/>
    <row r="139" customFormat="1" ht="14.4"/>
    <row r="140" customFormat="1" ht="14.4"/>
    <row r="141" customFormat="1" ht="14.4"/>
    <row r="142" customFormat="1" ht="14.4"/>
    <row r="143" customFormat="1" ht="14.4"/>
    <row r="144" customFormat="1" ht="14.4"/>
    <row r="145" customFormat="1" ht="14.4"/>
    <row r="146" customFormat="1" ht="14.4"/>
    <row r="147" customFormat="1" ht="14.4"/>
    <row r="148" customFormat="1" ht="14.4"/>
    <row r="149" customFormat="1" ht="14.4"/>
    <row r="150" customFormat="1" ht="14.4"/>
    <row r="151" customFormat="1" ht="14.4"/>
    <row r="152" customFormat="1" ht="14.4"/>
    <row r="153" customFormat="1" ht="14.4"/>
    <row r="154" customFormat="1" ht="14.4"/>
    <row r="155" customFormat="1" ht="14.4"/>
    <row r="156" customFormat="1" ht="14.4"/>
    <row r="157" customFormat="1" ht="14.4"/>
    <row r="158" customFormat="1" ht="14.4"/>
    <row r="159" customFormat="1" ht="14.4"/>
    <row r="160" customFormat="1" ht="14.4"/>
    <row r="161" customFormat="1" ht="14.4"/>
    <row r="162" customFormat="1" ht="14.4"/>
    <row r="163" customFormat="1" ht="14.4"/>
    <row r="164" customFormat="1" ht="14.4"/>
    <row r="165" customFormat="1" ht="14.4"/>
    <row r="166" customFormat="1" ht="14.4"/>
    <row r="167" customFormat="1" ht="14.4"/>
    <row r="168" customFormat="1" ht="14.4"/>
    <row r="169" customFormat="1" ht="14.4"/>
    <row r="170" customFormat="1" ht="14.4"/>
    <row r="171" customFormat="1" ht="14.4"/>
    <row r="172" customFormat="1" ht="14.4"/>
    <row r="173" customFormat="1" ht="14.4"/>
    <row r="174" customFormat="1" ht="14.4"/>
    <row r="175" customFormat="1" ht="14.4"/>
    <row r="176" customFormat="1" ht="14.4"/>
    <row r="177" customFormat="1" ht="14.4"/>
    <row r="178" customFormat="1" ht="14.4"/>
    <row r="179" customFormat="1" ht="14.4"/>
    <row r="180" customFormat="1" ht="14.4"/>
    <row r="181" customFormat="1" ht="14.4"/>
    <row r="182" customFormat="1" ht="14.4"/>
    <row r="183" customFormat="1" ht="14.4"/>
    <row r="184" customFormat="1" ht="14.4"/>
    <row r="185" customFormat="1" ht="14.4"/>
    <row r="186" customFormat="1" ht="14.4"/>
    <row r="187" customFormat="1" ht="14.4"/>
    <row r="188" customFormat="1" ht="14.4"/>
    <row r="189" customFormat="1" ht="14.4"/>
    <row r="190" customFormat="1" ht="14.4"/>
    <row r="191" customFormat="1" ht="14.4"/>
    <row r="192" customFormat="1" ht="14.4"/>
    <row r="193" customFormat="1" ht="14.4"/>
    <row r="194" customFormat="1" ht="14.4"/>
    <row r="195" customFormat="1" ht="14.4"/>
    <row r="196" customFormat="1" ht="14.4"/>
    <row r="197" customFormat="1" ht="14.4"/>
    <row r="198" customFormat="1" ht="14.4"/>
    <row r="199" customFormat="1" ht="14.4"/>
    <row r="200" customFormat="1" ht="14.4"/>
    <row r="201" customFormat="1" ht="14.4"/>
    <row r="202" customFormat="1" ht="14.4"/>
    <row r="203" customFormat="1" ht="14.4"/>
    <row r="204" customFormat="1" ht="14.4"/>
    <row r="205" customFormat="1" ht="14.4"/>
    <row r="206" customFormat="1" ht="14.4"/>
    <row r="207" customFormat="1" ht="14.4"/>
    <row r="208" customFormat="1" ht="14.4"/>
    <row r="209" customFormat="1" ht="14.4"/>
    <row r="210" customFormat="1" ht="14.4"/>
    <row r="211" customFormat="1" ht="14.4"/>
    <row r="212" customFormat="1" ht="14.4"/>
    <row r="213" customFormat="1" ht="14.4"/>
    <row r="214" customFormat="1" ht="14.4"/>
    <row r="215" customFormat="1" ht="14.4"/>
    <row r="216" customFormat="1" ht="14.4"/>
    <row r="217" customFormat="1" ht="14.4"/>
    <row r="218" customFormat="1" ht="14.4"/>
    <row r="219" customFormat="1" ht="14.4"/>
    <row r="220" customFormat="1" ht="14.4"/>
    <row r="221" customFormat="1" ht="14.4"/>
    <row r="222" customFormat="1" ht="14.4"/>
    <row r="223" customFormat="1" ht="14.4"/>
    <row r="224" customFormat="1" ht="14.4"/>
    <row r="225" customFormat="1" ht="14.4"/>
    <row r="226" customFormat="1" ht="14.4"/>
    <row r="227" customFormat="1" ht="14.4"/>
    <row r="228" customFormat="1" ht="14.4"/>
    <row r="229" customFormat="1" ht="14.4"/>
    <row r="230" customFormat="1" ht="14.4"/>
    <row r="231" customFormat="1" ht="14.4"/>
    <row r="232" customFormat="1" ht="14.4"/>
    <row r="233" customFormat="1" ht="14.4"/>
    <row r="234" customFormat="1" ht="14.4"/>
    <row r="235" customFormat="1" ht="14.4"/>
    <row r="236" customFormat="1" ht="14.4"/>
    <row r="237" customFormat="1" ht="14.4"/>
    <row r="238" customFormat="1" ht="14.4"/>
    <row r="239" customFormat="1" ht="14.4"/>
    <row r="240" customFormat="1" ht="14.4"/>
    <row r="241" customFormat="1" ht="14.4"/>
    <row r="242" customFormat="1" ht="14.4"/>
    <row r="243" customFormat="1" ht="14.4"/>
    <row r="244" customFormat="1" ht="14.4"/>
    <row r="245" customFormat="1" ht="14.4"/>
    <row r="246" customFormat="1" ht="14.4"/>
    <row r="247" customFormat="1" ht="14.4"/>
    <row r="248" customFormat="1" ht="14.4"/>
    <row r="249" customFormat="1" ht="14.4"/>
    <row r="250" customFormat="1" ht="14.4"/>
    <row r="251" customFormat="1" ht="14.4"/>
    <row r="252" customFormat="1" ht="14.4"/>
  </sheetData>
  <mergeCells count="8">
    <mergeCell ref="A40:F40"/>
    <mergeCell ref="A62:G62"/>
    <mergeCell ref="A7:C7"/>
    <mergeCell ref="B8:G8"/>
    <mergeCell ref="B9:G9"/>
    <mergeCell ref="A11:G11"/>
    <mergeCell ref="A12:G12"/>
    <mergeCell ref="A14:E21"/>
  </mergeCells>
  <printOptions horizontalCentered="1"/>
  <pageMargins left="0" right="0" top="0" bottom="0" header="0.31496062992125984" footer="0.31496062992125984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1DB2F-9917-4AA2-BC27-EABB315DDFB7}">
  <dimension ref="A1:BE253"/>
  <sheetViews>
    <sheetView view="pageBreakPreview" zoomScale="60" zoomScaleNormal="70" workbookViewId="0">
      <selection activeCell="E7" sqref="E7"/>
    </sheetView>
  </sheetViews>
  <sheetFormatPr baseColWidth="10" defaultColWidth="11.44140625" defaultRowHeight="13.2"/>
  <cols>
    <col min="1" max="1" width="17.5546875" style="1" customWidth="1"/>
    <col min="2" max="2" width="41.77734375" style="1" customWidth="1"/>
    <col min="3" max="3" width="12.77734375" style="1" customWidth="1"/>
    <col min="4" max="4" width="16.109375" style="1" customWidth="1"/>
    <col min="5" max="5" width="14.44140625" style="1" customWidth="1"/>
    <col min="6" max="6" width="15.5546875" style="1" customWidth="1"/>
    <col min="7" max="7" width="17.33203125" style="1" customWidth="1"/>
    <col min="8" max="8" width="11.44140625" style="1"/>
    <col min="9" max="10" width="5.109375" style="1" bestFit="1" customWidth="1"/>
    <col min="11" max="16384" width="11.44140625" style="1"/>
  </cols>
  <sheetData>
    <row r="1" spans="1:57" s="18" customFormat="1" ht="14.4">
      <c r="A1" s="14"/>
      <c r="B1" s="15"/>
      <c r="C1" s="16"/>
      <c r="D1" s="16"/>
      <c r="E1" s="16"/>
      <c r="F1" s="17"/>
      <c r="G1" s="17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</row>
    <row r="2" spans="1:57" s="18" customFormat="1" ht="14.4">
      <c r="A2" s="14"/>
      <c r="B2" s="19"/>
      <c r="C2" s="20"/>
      <c r="D2" s="20"/>
      <c r="E2" s="20"/>
      <c r="F2" s="27"/>
      <c r="G2" s="17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</row>
    <row r="3" spans="1:57" s="18" customFormat="1" ht="14.4">
      <c r="A3" s="14"/>
      <c r="B3" s="19"/>
      <c r="C3" s="20"/>
      <c r="D3" s="20"/>
      <c r="E3" s="20"/>
      <c r="F3" s="27"/>
      <c r="G3" s="17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</row>
    <row r="4" spans="1:57" s="18" customFormat="1" ht="14.4">
      <c r="A4" s="14"/>
      <c r="B4" s="19"/>
      <c r="C4" s="20"/>
      <c r="D4" s="20"/>
      <c r="E4" s="20"/>
      <c r="F4" s="27"/>
      <c r="G4" s="17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</row>
    <row r="5" spans="1:57" s="18" customFormat="1" ht="14.4">
      <c r="A5" s="14"/>
      <c r="B5" s="19"/>
      <c r="C5" s="20"/>
      <c r="D5" s="20"/>
      <c r="E5" s="20"/>
      <c r="F5" s="27"/>
      <c r="G5" s="17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</row>
    <row r="6" spans="1:57" s="18" customFormat="1" ht="14.4">
      <c r="A6" s="14"/>
      <c r="B6" s="19"/>
      <c r="C6" s="20"/>
      <c r="D6" s="20"/>
      <c r="E6" s="20"/>
      <c r="F6" s="27"/>
      <c r="G6" s="17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</row>
    <row r="7" spans="1:57" s="18" customFormat="1" ht="14.4">
      <c r="A7" s="88" t="s">
        <v>25</v>
      </c>
      <c r="B7" s="88"/>
      <c r="C7" s="88"/>
      <c r="D7" s="49"/>
      <c r="E7" s="49"/>
      <c r="F7" s="49"/>
      <c r="G7" s="50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</row>
    <row r="8" spans="1:57" s="18" customFormat="1" ht="14.4">
      <c r="A8" s="51" t="s">
        <v>1</v>
      </c>
      <c r="B8" s="89" t="s">
        <v>16</v>
      </c>
      <c r="C8" s="89"/>
      <c r="D8" s="89"/>
      <c r="E8" s="89"/>
      <c r="F8" s="89"/>
      <c r="G8" s="89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</row>
    <row r="9" spans="1:57" s="18" customFormat="1" ht="12" customHeight="1">
      <c r="A9" s="51" t="s">
        <v>2</v>
      </c>
      <c r="B9" s="90" t="s">
        <v>17</v>
      </c>
      <c r="C9" s="90"/>
      <c r="D9" s="90"/>
      <c r="E9" s="90"/>
      <c r="F9" s="90"/>
      <c r="G9" s="90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</row>
    <row r="10" spans="1:57" s="18" customFormat="1" ht="15" customHeight="1">
      <c r="A10"/>
      <c r="B10"/>
      <c r="C10"/>
      <c r="D10"/>
      <c r="E10"/>
      <c r="F10"/>
      <c r="G10"/>
      <c r="H10" s="22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</row>
    <row r="11" spans="1:57" s="18" customFormat="1" ht="18" customHeight="1">
      <c r="A11" s="91" t="s">
        <v>26</v>
      </c>
      <c r="B11" s="91"/>
      <c r="C11" s="91"/>
      <c r="D11" s="91"/>
      <c r="E11" s="91"/>
      <c r="F11" s="91"/>
      <c r="G11" s="91"/>
      <c r="H11" s="22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</row>
    <row r="12" spans="1:57" s="25" customFormat="1" ht="15" customHeight="1">
      <c r="A12" s="92" t="s">
        <v>27</v>
      </c>
      <c r="B12" s="92"/>
      <c r="C12" s="92"/>
      <c r="D12" s="92"/>
      <c r="E12" s="92"/>
      <c r="F12" s="92"/>
      <c r="G12" s="92"/>
      <c r="H12" s="24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</row>
    <row r="13" spans="1:57" s="25" customFormat="1" ht="15" customHeight="1">
      <c r="A13" s="52" t="s">
        <v>28</v>
      </c>
      <c r="B13" s="53">
        <v>1.03</v>
      </c>
      <c r="C13"/>
      <c r="D13"/>
      <c r="E13" s="54"/>
      <c r="G13"/>
      <c r="H13" s="26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</row>
    <row r="14" spans="1:57" s="18" customFormat="1" ht="14.4" customHeight="1">
      <c r="A14" s="93" t="s">
        <v>20</v>
      </c>
      <c r="B14" s="93"/>
      <c r="C14" s="93"/>
      <c r="D14" s="93"/>
      <c r="E14" s="93"/>
      <c r="F14" s="52" t="s">
        <v>29</v>
      </c>
      <c r="G14" s="55" t="s">
        <v>13</v>
      </c>
      <c r="H14" s="26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</row>
    <row r="15" spans="1:57" ht="13.8">
      <c r="A15" s="93"/>
      <c r="B15" s="93"/>
      <c r="C15" s="93"/>
      <c r="D15" s="93"/>
      <c r="E15" s="93"/>
      <c r="F15" s="52" t="s">
        <v>30</v>
      </c>
      <c r="G15" s="55">
        <v>2412.96</v>
      </c>
    </row>
    <row r="16" spans="1:57" ht="13.8" customHeight="1">
      <c r="A16" s="93"/>
      <c r="B16" s="93"/>
      <c r="C16" s="93"/>
      <c r="D16" s="93"/>
      <c r="E16" s="93"/>
      <c r="F16" s="52" t="s">
        <v>31</v>
      </c>
      <c r="G16" s="56">
        <f>G59</f>
        <v>256.79810124999995</v>
      </c>
    </row>
    <row r="17" spans="1:7" ht="13.2" customHeight="1">
      <c r="A17" s="93"/>
      <c r="B17" s="93"/>
      <c r="C17" s="93"/>
      <c r="D17" s="93"/>
      <c r="E17" s="93"/>
      <c r="F17" s="52" t="s">
        <v>32</v>
      </c>
      <c r="G17" s="56">
        <v>619638.22</v>
      </c>
    </row>
    <row r="18" spans="1:7" ht="13.2" customHeight="1">
      <c r="A18" s="93"/>
      <c r="B18" s="93"/>
      <c r="C18" s="93"/>
      <c r="D18" s="93"/>
      <c r="E18" s="93"/>
      <c r="F18" s="11"/>
      <c r="G18" s="57"/>
    </row>
    <row r="19" spans="1:7" ht="13.2" customHeight="1">
      <c r="A19" s="93"/>
      <c r="B19" s="93"/>
      <c r="C19" s="93"/>
      <c r="D19" s="93"/>
      <c r="E19" s="93"/>
      <c r="F19" s="11"/>
      <c r="G19" s="10"/>
    </row>
    <row r="20" spans="1:7" ht="13.2" customHeight="1">
      <c r="A20" s="93"/>
      <c r="B20" s="93"/>
      <c r="C20" s="93"/>
      <c r="D20" s="93"/>
      <c r="E20" s="93"/>
      <c r="F20" s="11"/>
      <c r="G20" s="10"/>
    </row>
    <row r="21" spans="1:7" ht="22.2" customHeight="1">
      <c r="A21" s="94"/>
      <c r="B21" s="94"/>
      <c r="C21" s="94"/>
      <c r="D21" s="94"/>
      <c r="E21" s="94"/>
      <c r="F21" s="11"/>
      <c r="G21" s="10"/>
    </row>
    <row r="22" spans="1:7">
      <c r="A22" s="58" t="s">
        <v>27</v>
      </c>
      <c r="B22" s="59"/>
      <c r="C22" s="60" t="s">
        <v>6</v>
      </c>
      <c r="D22" s="60" t="s">
        <v>33</v>
      </c>
      <c r="E22" s="60" t="s">
        <v>34</v>
      </c>
      <c r="F22" s="60" t="s">
        <v>0</v>
      </c>
      <c r="G22" s="61" t="s">
        <v>11</v>
      </c>
    </row>
    <row r="23" spans="1:7">
      <c r="A23" s="5" t="s">
        <v>35</v>
      </c>
      <c r="B23" s="9"/>
      <c r="C23" s="9"/>
      <c r="D23" s="5"/>
      <c r="E23" s="5"/>
      <c r="F23" s="62"/>
      <c r="G23" s="10"/>
    </row>
    <row r="24" spans="1:7">
      <c r="A24" s="5"/>
      <c r="B24" s="9" t="s">
        <v>77</v>
      </c>
      <c r="C24" s="66" t="s">
        <v>70</v>
      </c>
      <c r="D24" s="66">
        <v>2.8999999999999998E-3</v>
      </c>
      <c r="E24" s="67">
        <v>7.1</v>
      </c>
      <c r="F24" s="65">
        <v>550</v>
      </c>
      <c r="G24" s="65">
        <v>1.62</v>
      </c>
    </row>
    <row r="25" spans="1:7">
      <c r="A25" s="5"/>
      <c r="B25" s="9" t="s">
        <v>78</v>
      </c>
      <c r="C25" s="66" t="s">
        <v>79</v>
      </c>
      <c r="D25" s="66">
        <v>2.8999999999999998E-3</v>
      </c>
      <c r="E25" s="67">
        <v>7.1</v>
      </c>
      <c r="F25" s="65">
        <v>1500</v>
      </c>
      <c r="G25" s="65">
        <v>4.41</v>
      </c>
    </row>
    <row r="26" spans="1:7">
      <c r="A26" s="8"/>
      <c r="B26" s="9" t="s">
        <v>80</v>
      </c>
      <c r="C26" s="66" t="s">
        <v>81</v>
      </c>
      <c r="D26" s="66">
        <v>4.1200000000000001E-2</v>
      </c>
      <c r="E26" s="67">
        <v>99.41</v>
      </c>
      <c r="F26" s="65">
        <v>70</v>
      </c>
      <c r="G26" s="65">
        <f t="shared" ref="G26" si="0">D26*F26</f>
        <v>2.8839999999999999</v>
      </c>
    </row>
    <row r="27" spans="1:7">
      <c r="B27" s="9" t="s">
        <v>82</v>
      </c>
      <c r="C27" s="66" t="s">
        <v>83</v>
      </c>
      <c r="D27" s="66">
        <v>4.0000000000000002E-4</v>
      </c>
      <c r="E27" s="67">
        <v>1.05</v>
      </c>
      <c r="F27" s="65">
        <v>11624.94</v>
      </c>
      <c r="G27" s="65">
        <v>5.0599999999999996</v>
      </c>
    </row>
    <row r="28" spans="1:7">
      <c r="B28" s="9" t="s">
        <v>84</v>
      </c>
      <c r="C28" s="66" t="s">
        <v>85</v>
      </c>
      <c r="D28" s="66">
        <v>7.3599999999999999E-2</v>
      </c>
      <c r="E28" s="67">
        <v>177.52</v>
      </c>
      <c r="F28" s="65">
        <v>307</v>
      </c>
      <c r="G28" s="65">
        <v>22.59</v>
      </c>
    </row>
    <row r="29" spans="1:7" s="7" customFormat="1" ht="13.8">
      <c r="A29" s="64" t="s">
        <v>36</v>
      </c>
      <c r="B29" s="1"/>
      <c r="C29" s="1"/>
      <c r="D29" s="1"/>
      <c r="E29" s="1"/>
      <c r="F29" s="63"/>
      <c r="G29" s="62">
        <f>SUM(G24:G28)</f>
        <v>36.564</v>
      </c>
    </row>
    <row r="30" spans="1:7" s="7" customFormat="1" ht="13.8">
      <c r="B30" s="1"/>
      <c r="C30" s="1"/>
      <c r="D30" s="1"/>
      <c r="E30" s="1"/>
      <c r="F30" s="63"/>
      <c r="G30" s="63"/>
    </row>
    <row r="31" spans="1:7" s="7" customFormat="1" ht="13.8">
      <c r="A31" s="5" t="s">
        <v>37</v>
      </c>
      <c r="B31" s="1"/>
      <c r="C31" s="1"/>
      <c r="D31" s="1"/>
      <c r="E31" s="1"/>
      <c r="F31" s="63"/>
      <c r="G31" s="63"/>
    </row>
    <row r="32" spans="1:7">
      <c r="A32" s="1" t="s">
        <v>38</v>
      </c>
      <c r="B32" s="1" t="s">
        <v>39</v>
      </c>
      <c r="C32" s="66" t="s">
        <v>40</v>
      </c>
      <c r="D32" s="66">
        <v>2.5000000000000001E-2</v>
      </c>
      <c r="E32" s="67">
        <v>60.32</v>
      </c>
      <c r="F32" s="65">
        <v>700</v>
      </c>
      <c r="G32" s="65">
        <f>D32*F32</f>
        <v>17.5</v>
      </c>
    </row>
    <row r="33" spans="1:7" s="7" customFormat="1" ht="13.8">
      <c r="A33" s="1" t="s">
        <v>41</v>
      </c>
      <c r="B33" s="1" t="s">
        <v>42</v>
      </c>
      <c r="C33" s="66" t="s">
        <v>40</v>
      </c>
      <c r="D33" s="66">
        <v>2.5000000000000001E-2</v>
      </c>
      <c r="E33" s="67">
        <v>60.32</v>
      </c>
      <c r="F33" s="65">
        <v>850</v>
      </c>
      <c r="G33" s="65">
        <f t="shared" ref="G33:G40" si="1">D33*F33</f>
        <v>21.25</v>
      </c>
    </row>
    <row r="34" spans="1:7" s="7" customFormat="1" ht="26.4">
      <c r="A34" s="1" t="s">
        <v>43</v>
      </c>
      <c r="B34" s="68" t="s">
        <v>44</v>
      </c>
      <c r="C34" s="66" t="s">
        <v>40</v>
      </c>
      <c r="D34" s="66">
        <v>2.5000000000000001E-2</v>
      </c>
      <c r="E34" s="67">
        <v>60.32</v>
      </c>
      <c r="F34" s="65">
        <v>700</v>
      </c>
      <c r="G34" s="65">
        <f t="shared" si="1"/>
        <v>17.5</v>
      </c>
    </row>
    <row r="35" spans="1:7" s="7" customFormat="1" ht="26.4">
      <c r="A35" s="1" t="s">
        <v>43</v>
      </c>
      <c r="B35" s="68" t="s">
        <v>44</v>
      </c>
      <c r="C35" s="66" t="s">
        <v>40</v>
      </c>
      <c r="D35" s="66">
        <v>2.5000000000000001E-2</v>
      </c>
      <c r="E35" s="67">
        <v>60.32</v>
      </c>
      <c r="F35" s="65">
        <v>700</v>
      </c>
      <c r="G35" s="65">
        <f t="shared" si="1"/>
        <v>17.5</v>
      </c>
    </row>
    <row r="36" spans="1:7" s="7" customFormat="1" ht="13.8">
      <c r="A36" s="1" t="s">
        <v>45</v>
      </c>
      <c r="B36" s="1" t="s">
        <v>46</v>
      </c>
      <c r="C36" s="66" t="s">
        <v>40</v>
      </c>
      <c r="D36" s="66">
        <v>2.5000000000000001E-2</v>
      </c>
      <c r="E36" s="67">
        <v>60.32</v>
      </c>
      <c r="F36" s="65">
        <v>500</v>
      </c>
      <c r="G36" s="65">
        <f t="shared" si="1"/>
        <v>12.5</v>
      </c>
    </row>
    <row r="37" spans="1:7" s="7" customFormat="1" ht="13.8">
      <c r="A37" s="1" t="s">
        <v>45</v>
      </c>
      <c r="B37" s="1" t="s">
        <v>46</v>
      </c>
      <c r="C37" s="66" t="s">
        <v>40</v>
      </c>
      <c r="D37" s="66">
        <v>2.5000000000000001E-2</v>
      </c>
      <c r="E37" s="67">
        <v>60.32</v>
      </c>
      <c r="F37" s="65">
        <v>500</v>
      </c>
      <c r="G37" s="65">
        <f t="shared" si="1"/>
        <v>12.5</v>
      </c>
    </row>
    <row r="38" spans="1:7" s="7" customFormat="1" ht="13.8">
      <c r="A38" s="1" t="s">
        <v>45</v>
      </c>
      <c r="B38" s="1" t="s">
        <v>46</v>
      </c>
      <c r="C38" s="66" t="s">
        <v>40</v>
      </c>
      <c r="D38" s="66">
        <v>2.5000000000000001E-2</v>
      </c>
      <c r="E38" s="67">
        <v>60.32</v>
      </c>
      <c r="F38" s="65">
        <v>500</v>
      </c>
      <c r="G38" s="65">
        <f t="shared" si="1"/>
        <v>12.5</v>
      </c>
    </row>
    <row r="39" spans="1:7" s="7" customFormat="1" ht="13.8">
      <c r="A39" s="1" t="s">
        <v>47</v>
      </c>
      <c r="B39" s="1" t="s">
        <v>48</v>
      </c>
      <c r="C39" s="66" t="s">
        <v>40</v>
      </c>
      <c r="D39" s="66">
        <v>2.5000000000000001E-2</v>
      </c>
      <c r="E39" s="67">
        <v>60.32</v>
      </c>
      <c r="F39" s="65">
        <v>0</v>
      </c>
      <c r="G39" s="65">
        <f t="shared" si="1"/>
        <v>0</v>
      </c>
    </row>
    <row r="40" spans="1:7" s="7" customFormat="1" ht="26.4">
      <c r="A40" s="1" t="s">
        <v>49</v>
      </c>
      <c r="B40" s="68" t="s">
        <v>50</v>
      </c>
      <c r="C40" s="66" t="s">
        <v>51</v>
      </c>
      <c r="D40" s="66">
        <v>2.5000000000000001E-2</v>
      </c>
      <c r="E40" s="69">
        <v>0.05</v>
      </c>
      <c r="F40" s="65">
        <v>111.25</v>
      </c>
      <c r="G40" s="65">
        <f t="shared" si="1"/>
        <v>2.78125</v>
      </c>
    </row>
    <row r="41" spans="1:7" s="7" customFormat="1" ht="13.8">
      <c r="A41" s="86" t="s">
        <v>52</v>
      </c>
      <c r="B41" s="86"/>
      <c r="C41" s="86"/>
      <c r="D41" s="86"/>
      <c r="E41" s="86"/>
      <c r="F41" s="86"/>
      <c r="G41" s="70">
        <f>SUM(G32:G40)</f>
        <v>114.03125</v>
      </c>
    </row>
    <row r="42" spans="1:7" s="7" customFormat="1" ht="13.8">
      <c r="B42" s="1"/>
      <c r="C42" s="1"/>
      <c r="D42" s="1"/>
      <c r="E42" s="1"/>
      <c r="F42" s="63"/>
      <c r="G42" s="63"/>
    </row>
    <row r="43" spans="1:7" s="7" customFormat="1" ht="13.8">
      <c r="A43" s="71" t="s">
        <v>53</v>
      </c>
      <c r="B43" s="1"/>
      <c r="C43" s="1"/>
      <c r="D43" s="1"/>
      <c r="E43" s="1"/>
      <c r="F43" s="63"/>
      <c r="G43" s="63"/>
    </row>
    <row r="44" spans="1:7" s="7" customFormat="1" ht="13.8">
      <c r="A44" s="72" t="s">
        <v>54</v>
      </c>
      <c r="B44" s="1" t="s">
        <v>55</v>
      </c>
      <c r="C44" s="66" t="s">
        <v>56</v>
      </c>
      <c r="D44" s="69">
        <v>0.03</v>
      </c>
      <c r="E44" s="69">
        <v>72.388800000000003</v>
      </c>
      <c r="F44" s="65">
        <f>G41</f>
        <v>114.03125</v>
      </c>
      <c r="G44" s="65">
        <f>D44*F44</f>
        <v>3.4209375</v>
      </c>
    </row>
    <row r="45" spans="1:7" customFormat="1" ht="14.4">
      <c r="A45" s="72" t="s">
        <v>57</v>
      </c>
      <c r="B45" s="1" t="s">
        <v>86</v>
      </c>
      <c r="C45" s="66" t="s">
        <v>70</v>
      </c>
      <c r="D45" s="66">
        <v>0.10299999999999999</v>
      </c>
      <c r="E45" s="67">
        <v>248.53</v>
      </c>
      <c r="F45" s="65">
        <v>350</v>
      </c>
      <c r="G45" s="65">
        <f>D45*F45</f>
        <v>36.049999999999997</v>
      </c>
    </row>
    <row r="46" spans="1:7" customFormat="1" ht="14.4">
      <c r="A46" s="8"/>
      <c r="F46" s="73"/>
      <c r="G46" s="73"/>
    </row>
    <row r="47" spans="1:7" customFormat="1" ht="14.4">
      <c r="A47" s="1"/>
      <c r="F47" s="73"/>
      <c r="G47" s="73"/>
    </row>
    <row r="48" spans="1:7" customFormat="1" ht="14.4">
      <c r="A48" s="64" t="s">
        <v>60</v>
      </c>
      <c r="F48" s="73"/>
      <c r="G48" s="74">
        <f>SUM(G44:G47)</f>
        <v>39.470937499999998</v>
      </c>
    </row>
    <row r="49" spans="1:7" customFormat="1" ht="14.4"/>
    <row r="50" spans="1:7" customFormat="1" ht="14.4">
      <c r="F50" s="75" t="s">
        <v>61</v>
      </c>
      <c r="G50" s="74">
        <f>G29+G41+G48</f>
        <v>190.06618749999998</v>
      </c>
    </row>
    <row r="51" spans="1:7" customFormat="1" ht="14.4">
      <c r="F51" s="75" t="s">
        <v>62</v>
      </c>
      <c r="G51" s="74">
        <f>G50*0.18</f>
        <v>34.211913749999994</v>
      </c>
    </row>
    <row r="52" spans="1:7" customFormat="1" ht="14.4">
      <c r="F52" s="75" t="s">
        <v>63</v>
      </c>
      <c r="G52" s="74">
        <f>G50+G51</f>
        <v>224.27810124999996</v>
      </c>
    </row>
    <row r="53" spans="1:7" customFormat="1" ht="14.4">
      <c r="F53" s="75" t="s">
        <v>64</v>
      </c>
      <c r="G53" s="74">
        <v>0</v>
      </c>
    </row>
    <row r="54" spans="1:7" customFormat="1" ht="14.4">
      <c r="F54" s="75" t="s">
        <v>63</v>
      </c>
      <c r="G54" s="74">
        <f>G52</f>
        <v>224.27810124999996</v>
      </c>
    </row>
    <row r="55" spans="1:7" customFormat="1" ht="14.4">
      <c r="F55" s="75" t="s">
        <v>65</v>
      </c>
      <c r="G55" s="74">
        <v>32.520000000000003</v>
      </c>
    </row>
    <row r="56" spans="1:7" customFormat="1" ht="14.4">
      <c r="F56" s="75" t="s">
        <v>63</v>
      </c>
      <c r="G56" s="74">
        <f>G54+G55</f>
        <v>256.79810124999995</v>
      </c>
    </row>
    <row r="57" spans="1:7" customFormat="1" ht="14.4">
      <c r="F57" s="75" t="s">
        <v>66</v>
      </c>
      <c r="G57" s="74">
        <v>0</v>
      </c>
    </row>
    <row r="58" spans="1:7" customFormat="1" ht="14.4">
      <c r="F58" s="75"/>
      <c r="G58" s="74"/>
    </row>
    <row r="59" spans="1:7" customFormat="1" ht="14.4">
      <c r="F59" s="75" t="s">
        <v>67</v>
      </c>
      <c r="G59" s="74">
        <f>G56</f>
        <v>256.79810124999995</v>
      </c>
    </row>
    <row r="60" spans="1:7" customFormat="1" ht="14.4"/>
    <row r="61" spans="1:7" customFormat="1" ht="14.4"/>
    <row r="62" spans="1:7" customFormat="1" ht="14.4"/>
    <row r="63" spans="1:7" customFormat="1" ht="14.4">
      <c r="A63" s="87" t="s">
        <v>87</v>
      </c>
      <c r="B63" s="87"/>
      <c r="C63" s="87"/>
      <c r="D63" s="87"/>
      <c r="E63" s="87"/>
      <c r="F63" s="87"/>
      <c r="G63" s="87"/>
    </row>
    <row r="64" spans="1:7" customFormat="1" ht="14.4"/>
    <row r="65" customFormat="1" ht="14.4"/>
    <row r="66" customFormat="1" ht="14.4"/>
    <row r="67" customFormat="1" ht="14.4"/>
    <row r="68" customFormat="1" ht="14.4"/>
    <row r="69" customFormat="1" ht="14.4"/>
    <row r="70" customFormat="1" ht="14.4"/>
    <row r="71" customFormat="1" ht="14.4"/>
    <row r="72" customFormat="1" ht="14.4"/>
    <row r="73" customFormat="1" ht="14.4"/>
    <row r="74" customFormat="1" ht="14.4"/>
    <row r="75" customFormat="1" ht="14.4"/>
    <row r="76" customFormat="1" ht="14.4"/>
    <row r="77" customFormat="1" ht="14.4"/>
    <row r="78" customFormat="1" ht="14.4"/>
    <row r="79" customFormat="1" ht="14.4"/>
    <row r="80" customFormat="1" ht="14.4"/>
    <row r="81" customFormat="1" ht="14.4"/>
    <row r="82" customFormat="1" ht="14.4"/>
    <row r="83" customFormat="1" ht="14.4"/>
    <row r="84" customFormat="1" ht="14.4"/>
    <row r="85" customFormat="1" ht="14.4"/>
    <row r="86" customFormat="1" ht="14.4"/>
    <row r="87" customFormat="1" ht="14.4"/>
    <row r="88" customFormat="1" ht="14.4"/>
    <row r="89" customFormat="1" ht="14.4"/>
    <row r="90" customFormat="1" ht="14.4"/>
    <row r="91" customFormat="1" ht="14.4"/>
    <row r="92" customFormat="1" ht="14.4"/>
    <row r="93" customFormat="1" ht="14.4"/>
    <row r="94" customFormat="1" ht="14.4"/>
    <row r="95" customFormat="1" ht="14.4"/>
    <row r="96" customFormat="1" ht="14.4"/>
    <row r="97" customFormat="1" ht="14.4"/>
    <row r="98" customFormat="1" ht="14.4"/>
    <row r="99" customFormat="1" ht="14.4"/>
    <row r="100" customFormat="1" ht="14.4"/>
    <row r="101" customFormat="1" ht="14.4"/>
    <row r="102" customFormat="1" ht="14.4"/>
    <row r="103" customFormat="1" ht="14.4"/>
    <row r="104" customFormat="1" ht="14.4"/>
    <row r="105" customFormat="1" ht="14.4"/>
    <row r="106" customFormat="1" ht="14.4"/>
    <row r="107" customFormat="1" ht="14.4"/>
    <row r="108" customFormat="1" ht="14.4"/>
    <row r="109" customFormat="1" ht="14.4"/>
    <row r="110" customFormat="1" ht="14.4"/>
    <row r="111" customFormat="1" ht="14.4"/>
    <row r="112" customFormat="1" ht="14.4"/>
    <row r="113" customFormat="1" ht="14.4"/>
    <row r="114" customFormat="1" ht="14.4"/>
    <row r="115" customFormat="1" ht="14.4"/>
    <row r="116" customFormat="1" ht="14.4"/>
    <row r="117" customFormat="1" ht="14.4"/>
    <row r="118" customFormat="1" ht="14.4"/>
    <row r="119" customFormat="1" ht="14.4"/>
    <row r="120" customFormat="1" ht="14.4"/>
    <row r="121" customFormat="1" ht="14.4"/>
    <row r="122" customFormat="1" ht="14.4"/>
    <row r="123" customFormat="1" ht="14.4"/>
    <row r="124" customFormat="1" ht="14.4"/>
    <row r="125" customFormat="1" ht="14.4"/>
    <row r="126" customFormat="1" ht="14.4"/>
    <row r="127" customFormat="1" ht="14.4"/>
    <row r="128" customFormat="1" ht="14.4"/>
    <row r="129" customFormat="1" ht="14.4"/>
    <row r="130" customFormat="1" ht="14.4"/>
    <row r="131" customFormat="1" ht="14.4"/>
    <row r="132" customFormat="1" ht="14.4"/>
    <row r="133" customFormat="1" ht="14.4"/>
    <row r="134" customFormat="1" ht="14.4"/>
    <row r="135" customFormat="1" ht="14.4"/>
    <row r="136" customFormat="1" ht="14.4"/>
    <row r="137" customFormat="1" ht="14.4"/>
    <row r="138" customFormat="1" ht="14.4"/>
    <row r="139" customFormat="1" ht="14.4"/>
    <row r="140" customFormat="1" ht="14.4"/>
    <row r="141" customFormat="1" ht="14.4"/>
    <row r="142" customFormat="1" ht="14.4"/>
    <row r="143" customFormat="1" ht="14.4"/>
    <row r="144" customFormat="1" ht="14.4"/>
    <row r="145" customFormat="1" ht="14.4"/>
    <row r="146" customFormat="1" ht="14.4"/>
    <row r="147" customFormat="1" ht="14.4"/>
    <row r="148" customFormat="1" ht="14.4"/>
    <row r="149" customFormat="1" ht="14.4"/>
    <row r="150" customFormat="1" ht="14.4"/>
    <row r="151" customFormat="1" ht="14.4"/>
    <row r="152" customFormat="1" ht="14.4"/>
    <row r="153" customFormat="1" ht="14.4"/>
    <row r="154" customFormat="1" ht="14.4"/>
    <row r="155" customFormat="1" ht="14.4"/>
    <row r="156" customFormat="1" ht="14.4"/>
    <row r="157" customFormat="1" ht="14.4"/>
    <row r="158" customFormat="1" ht="14.4"/>
    <row r="159" customFormat="1" ht="14.4"/>
    <row r="160" customFormat="1" ht="14.4"/>
    <row r="161" customFormat="1" ht="14.4"/>
    <row r="162" customFormat="1" ht="14.4"/>
    <row r="163" customFormat="1" ht="14.4"/>
    <row r="164" customFormat="1" ht="14.4"/>
    <row r="165" customFormat="1" ht="14.4"/>
    <row r="166" customFormat="1" ht="14.4"/>
    <row r="167" customFormat="1" ht="14.4"/>
    <row r="168" customFormat="1" ht="14.4"/>
    <row r="169" customFormat="1" ht="14.4"/>
    <row r="170" customFormat="1" ht="14.4"/>
    <row r="171" customFormat="1" ht="14.4"/>
    <row r="172" customFormat="1" ht="14.4"/>
    <row r="173" customFormat="1" ht="14.4"/>
    <row r="174" customFormat="1" ht="14.4"/>
    <row r="175" customFormat="1" ht="14.4"/>
    <row r="176" customFormat="1" ht="14.4"/>
    <row r="177" customFormat="1" ht="14.4"/>
    <row r="178" customFormat="1" ht="14.4"/>
    <row r="179" customFormat="1" ht="14.4"/>
    <row r="180" customFormat="1" ht="14.4"/>
    <row r="181" customFormat="1" ht="14.4"/>
    <row r="182" customFormat="1" ht="14.4"/>
    <row r="183" customFormat="1" ht="14.4"/>
    <row r="184" customFormat="1" ht="14.4"/>
    <row r="185" customFormat="1" ht="14.4"/>
    <row r="186" customFormat="1" ht="14.4"/>
    <row r="187" customFormat="1" ht="14.4"/>
    <row r="188" customFormat="1" ht="14.4"/>
    <row r="189" customFormat="1" ht="14.4"/>
    <row r="190" customFormat="1" ht="14.4"/>
    <row r="191" customFormat="1" ht="14.4"/>
    <row r="192" customFormat="1" ht="14.4"/>
    <row r="193" customFormat="1" ht="14.4"/>
    <row r="194" customFormat="1" ht="14.4"/>
    <row r="195" customFormat="1" ht="14.4"/>
    <row r="196" customFormat="1" ht="14.4"/>
    <row r="197" customFormat="1" ht="14.4"/>
    <row r="198" customFormat="1" ht="14.4"/>
    <row r="199" customFormat="1" ht="14.4"/>
    <row r="200" customFormat="1" ht="14.4"/>
    <row r="201" customFormat="1" ht="14.4"/>
    <row r="202" customFormat="1" ht="14.4"/>
    <row r="203" customFormat="1" ht="14.4"/>
    <row r="204" customFormat="1" ht="14.4"/>
    <row r="205" customFormat="1" ht="14.4"/>
    <row r="206" customFormat="1" ht="14.4"/>
    <row r="207" customFormat="1" ht="14.4"/>
    <row r="208" customFormat="1" ht="14.4"/>
    <row r="209" customFormat="1" ht="14.4"/>
    <row r="210" customFormat="1" ht="14.4"/>
    <row r="211" customFormat="1" ht="14.4"/>
    <row r="212" customFormat="1" ht="14.4"/>
    <row r="213" customFormat="1" ht="14.4"/>
    <row r="214" customFormat="1" ht="14.4"/>
    <row r="215" customFormat="1" ht="14.4"/>
    <row r="216" customFormat="1" ht="14.4"/>
    <row r="217" customFormat="1" ht="14.4"/>
    <row r="218" customFormat="1" ht="14.4"/>
    <row r="219" customFormat="1" ht="14.4"/>
    <row r="220" customFormat="1" ht="14.4"/>
    <row r="221" customFormat="1" ht="14.4"/>
    <row r="222" customFormat="1" ht="14.4"/>
    <row r="223" customFormat="1" ht="14.4"/>
    <row r="224" customFormat="1" ht="14.4"/>
    <row r="225" customFormat="1" ht="14.4"/>
    <row r="226" customFormat="1" ht="14.4"/>
    <row r="227" customFormat="1" ht="14.4"/>
    <row r="228" customFormat="1" ht="14.4"/>
    <row r="229" customFormat="1" ht="14.4"/>
    <row r="230" customFormat="1" ht="14.4"/>
    <row r="231" customFormat="1" ht="14.4"/>
    <row r="232" customFormat="1" ht="14.4"/>
    <row r="233" customFormat="1" ht="14.4"/>
    <row r="234" customFormat="1" ht="14.4"/>
    <row r="235" customFormat="1" ht="14.4"/>
    <row r="236" customFormat="1" ht="14.4"/>
    <row r="237" customFormat="1" ht="14.4"/>
    <row r="238" customFormat="1" ht="14.4"/>
    <row r="239" customFormat="1" ht="14.4"/>
    <row r="240" customFormat="1" ht="14.4"/>
    <row r="241" customFormat="1" ht="14.4"/>
    <row r="242" customFormat="1" ht="14.4"/>
    <row r="243" customFormat="1" ht="14.4"/>
    <row r="244" customFormat="1" ht="14.4"/>
    <row r="245" customFormat="1" ht="14.4"/>
    <row r="246" customFormat="1" ht="14.4"/>
    <row r="247" customFormat="1" ht="14.4"/>
    <row r="248" customFormat="1" ht="14.4"/>
    <row r="249" customFormat="1" ht="14.4"/>
    <row r="250" customFormat="1" ht="14.4"/>
    <row r="251" customFormat="1" ht="14.4"/>
    <row r="252" customFormat="1" ht="14.4"/>
    <row r="253" customFormat="1" ht="14.4"/>
  </sheetData>
  <mergeCells count="8">
    <mergeCell ref="A41:F41"/>
    <mergeCell ref="A63:G63"/>
    <mergeCell ref="A7:C7"/>
    <mergeCell ref="B8:G8"/>
    <mergeCell ref="B9:G9"/>
    <mergeCell ref="A11:G11"/>
    <mergeCell ref="A12:G12"/>
    <mergeCell ref="A14:E21"/>
  </mergeCells>
  <printOptions horizontalCentered="1"/>
  <pageMargins left="0" right="0" top="0" bottom="0" header="0.31496062992125984" footer="0.31496062992125984"/>
  <pageSetup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SELLO DE JUNTA - REGINA</vt:lpstr>
      <vt:lpstr>PPTO BASE</vt:lpstr>
      <vt:lpstr>1.01</vt:lpstr>
      <vt:lpstr>1.02</vt:lpstr>
      <vt:lpstr>1.03</vt:lpstr>
      <vt:lpstr>'1.01'!Área_de_impresión</vt:lpstr>
      <vt:lpstr>'1.02'!Área_de_impresión</vt:lpstr>
      <vt:lpstr>'1.03'!Área_de_impresión</vt:lpstr>
      <vt:lpstr>'PPTO BASE'!Área_de_impresión</vt:lpstr>
      <vt:lpstr>'SELLO DE JUNTA - REGINA'!Área_de_impresión</vt:lpstr>
      <vt:lpstr>'1.01'!Títulos_a_imprimir</vt:lpstr>
      <vt:lpstr>'1.02'!Títulos_a_imprimir</vt:lpstr>
      <vt:lpstr>'1.03'!Títulos_a_imprimir</vt:lpstr>
      <vt:lpstr>'PPTO BASE'!Títulos_a_imprimir</vt:lpstr>
      <vt:lpstr>'SELLO DE JUNTA - REGINA'!Títulos_a_imprimir</vt:lpstr>
    </vt:vector>
  </TitlesOfParts>
  <Company>Luffi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GUERRA</dc:creator>
  <cp:lastModifiedBy>Claudia.Rivera</cp:lastModifiedBy>
  <cp:lastPrinted>2023-04-04T20:54:36Z</cp:lastPrinted>
  <dcterms:created xsi:type="dcterms:W3CDTF">2015-12-22T10:17:42Z</dcterms:created>
  <dcterms:modified xsi:type="dcterms:W3CDTF">2023-04-26T21:13:49Z</dcterms:modified>
</cp:coreProperties>
</file>